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1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generico'!$B$2:$G$110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<sst xmlns="http://schemas.openxmlformats.org/spreadsheetml/2006/main" count="319" uniqueCount="231">
  <si>
    <r>
      <rPr>
        <b val="true"/>
        <sz val="18"/>
        <color rgb="FFFFFFFF"/>
        <rFont val="Arial"/>
        <family val="2"/>
        <charset val="1"/>
      </rPr>
      <t xml:space="preserve"> RUBRADO LICEO. Nº1 - LAVALLEJA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</si>
  <si>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MANTENIMIENTO</t>
    </r>
  </si>
  <si>
    <t xml:space="preserve">Area construida</t>
  </si>
  <si>
    <t xml:space="preserve"> xx m2</t>
  </si>
  <si>
    <t xml:space="preserve">% incidencia s/precio total</t>
  </si>
  <si>
    <t xml:space="preserve">xx%</t>
  </si>
  <si>
    <t xml:space="preserve">AREAS  CUBIERTAS EXTERIORES ( galerías) </t>
  </si>
  <si>
    <t xml:space="preserve">Area construida </t>
  </si>
  <si>
    <t xml:space="preserve">xx m2</t>
  </si>
  <si>
    <t xml:space="preserve">ESPACIOS EXTERIORES</t>
  </si>
  <si>
    <t xml:space="preserve">Area de intervención 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</si>
  <si>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</si>
  <si>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</si>
  <si>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</si>
  <si>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</si>
  <si>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</si>
  <si>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</si>
  <si>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</si>
  <si>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</si>
  <si>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</si>
  <si>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</si>
  <si>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</si>
  <si>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</si>
  <si>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</si>
  <si>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</si>
  <si>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</si>
  <si>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</si>
  <si>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</si>
  <si>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</si>
  <si>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</si>
  <si>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</si>
  <si>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</si>
  <si>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</si>
  <si>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</si>
  <si>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</si>
  <si>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</si>
  <si>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1,3,3</t>
  </si>
  <si>
    <t xml:space="preserve">Consumo de UTE </t>
  </si>
  <si>
    <t xml:space="preserve">1,3,4</t>
  </si>
  <si>
    <t xml:space="preserve">Consumo de OSE</t>
  </si>
  <si>
    <t xml:space="preserve">4.00</t>
  </si>
  <si>
    <t xml:space="preserve">DEMOLICIONES </t>
  </si>
  <si>
    <t xml:space="preserve">Picado de contrapisos y pavimentos interiores</t>
  </si>
  <si>
    <t xml:space="preserve">m2</t>
  </si>
  <si>
    <t xml:space="preserve">Picado de revestimientos interiores</t>
  </si>
  <si>
    <t xml:space="preserve">Retiro de aberturas </t>
  </si>
  <si>
    <t xml:space="preserve">unidad</t>
  </si>
  <si>
    <t xml:space="preserve">Retiro de artefactos sanitarios</t>
  </si>
  <si>
    <t xml:space="preserve">Retiro de escombros</t>
  </si>
  <si>
    <t xml:space="preserve">m3</t>
  </si>
  <si>
    <t xml:space="preserve">CONTRAPISOS</t>
  </si>
  <si>
    <t xml:space="preserve">Sobre terreno</t>
  </si>
  <si>
    <t xml:space="preserve">Contrapiso hormigón de balasto (en baños espesor 10 cm)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</si>
  <si>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</si>
  <si>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</si>
  <si>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</si>
  <si>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</si>
  <si>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</si>
  <si>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</si>
  <si>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9,1,1,1</t>
  </si>
  <si>
    <t xml:space="preserve">Reparacion de revoques interiores </t>
  </si>
  <si>
    <t xml:space="preserve">9,1,1,11</t>
  </si>
  <si>
    <t xml:space="preserve">Revestimiento porcelanato rectificado 60X30</t>
  </si>
  <si>
    <t xml:space="preserve">9.1.3</t>
  </si>
  <si>
    <t xml:space="preserve">VARIOS</t>
  </si>
  <si>
    <t xml:space="preserve">9,1,3,2</t>
  </si>
  <si>
    <t xml:space="preserve">Buña de aluminio U </t>
  </si>
  <si>
    <t xml:space="preserve">ml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</si>
  <si>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</si>
  <si>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</si>
  <si>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</si>
  <si>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</si>
  <si>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9,3,1,4</t>
  </si>
  <si>
    <t xml:space="preserve">Baldosa porcelanato rectificado 60X60</t>
  </si>
  <si>
    <t xml:space="preserve">11.00</t>
  </si>
  <si>
    <t xml:space="preserve"> CARPINTERIA</t>
  </si>
  <si>
    <t xml:space="preserve">Tipo C1  Puerta (incluye suministro e instalación)</t>
  </si>
  <si>
    <t xml:space="preserve">Tipo C2- Placard (incluye suministro e instalación)</t>
  </si>
  <si>
    <t xml:space="preserve">12.00</t>
  </si>
  <si>
    <t xml:space="preserve">ALUMINIO</t>
  </si>
  <si>
    <t xml:space="preserve">Tipo Alx - Puerta (incluye suministro e instalación)</t>
  </si>
  <si>
    <t xml:space="preserve">13.00</t>
  </si>
  <si>
    <t xml:space="preserve"> HERRERIA</t>
  </si>
  <si>
    <t xml:space="preserve">Reparación de aberturas existentes</t>
  </si>
  <si>
    <t xml:space="preserve">14.00</t>
  </si>
  <si>
    <t xml:space="preserve">ACERO INOXIDABLE</t>
  </si>
  <si>
    <t xml:space="preserve">Tipo Ai01- Pileta (incluye suministro e instalación)</t>
  </si>
  <si>
    <t xml:space="preserve">14,7,1</t>
  </si>
  <si>
    <t xml:space="preserve">Tipo Ai02- Pileta (incluye suministro e instalación)</t>
  </si>
  <si>
    <t xml:space="preserve">14,7,2</t>
  </si>
  <si>
    <t xml:space="preserve">Protectores de puertas (incluye suministro e instalación)</t>
  </si>
  <si>
    <t xml:space="preserve">15.00</t>
  </si>
  <si>
    <t xml:space="preserve">VIDRIOS-ESPEJOS</t>
  </si>
  <si>
    <t xml:space="preserve">Tipo Vx - Espejo baño (incluye suministro y colocación)</t>
  </si>
  <si>
    <t xml:space="preserve">16.00</t>
  </si>
  <si>
    <t xml:space="preserve">PETREOS</t>
  </si>
  <si>
    <t xml:space="preserve">Tipo Px - Mesada  (incluye suministro y colocación</t>
  </si>
  <si>
    <t xml:space="preserve">16,1,1</t>
  </si>
  <si>
    <t xml:space="preserve">16,1,2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</si>
  <si>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</si>
  <si>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</si>
  <si>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</si>
  <si>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</si>
  <si>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</si>
  <si>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17,1,1</t>
  </si>
  <si>
    <t xml:space="preserve">Imprimación sobre revoque</t>
  </si>
  <si>
    <t xml:space="preserve">17,1,8</t>
  </si>
  <si>
    <t xml:space="preserve">Pintura látex antihongos</t>
  </si>
  <si>
    <t xml:space="preserve">17,1,9</t>
  </si>
  <si>
    <t xml:space="preserve">Pintura látex al agua antihongos en cielorrasos</t>
  </si>
  <si>
    <t xml:space="preserve">17.3</t>
  </si>
  <si>
    <t xml:space="preserve">PINTURA SOBRE METALES</t>
  </si>
  <si>
    <t xml:space="preserve">17,3,1</t>
  </si>
  <si>
    <t xml:space="preserve">Fondo antióxido sintético</t>
  </si>
  <si>
    <t xml:space="preserve">17,3,5</t>
  </si>
  <si>
    <t xml:space="preserve">Esmalte sintético base aguarrás mineral</t>
  </si>
  <si>
    <t xml:space="preserve">17.2</t>
  </si>
  <si>
    <t xml:space="preserve">PINTURA SOBRE MADERA</t>
  </si>
  <si>
    <t xml:space="preserve">17,2,4</t>
  </si>
  <si>
    <t xml:space="preserve">Protector sintético transparente base aguarrás mineral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</si>
  <si>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</si>
  <si>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</si>
  <si>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</si>
  <si>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</si>
  <si>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18,1,7</t>
  </si>
  <si>
    <t xml:space="preserve">PPT 20X20</t>
  </si>
  <si>
    <t xml:space="preserve">18,1,10</t>
  </si>
  <si>
    <t xml:space="preserve">Cañeria de desague primario PVC 63 </t>
  </si>
  <si>
    <t xml:space="preserve">m</t>
  </si>
  <si>
    <t xml:space="preserve">18,1,11</t>
  </si>
  <si>
    <t xml:space="preserve">Cañeria de desague primario PVC 110</t>
  </si>
  <si>
    <t xml:space="preserve">18,1,15</t>
  </si>
  <si>
    <t xml:space="preserve">Columna de bajadas de pluviales en HF</t>
  </si>
  <si>
    <t xml:space="preserve">18,1,19</t>
  </si>
  <si>
    <t xml:space="preserve">Tuberías de ventilación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</si>
  <si>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</si>
  <si>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</si>
  <si>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</si>
  <si>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</si>
  <si>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18.3</t>
  </si>
  <si>
    <t xml:space="preserve">APARATOS SANITARIOS,GRIFERIAS Y ACCESORIOS</t>
  </si>
  <si>
    <t xml:space="preserve">18,3,1</t>
  </si>
  <si>
    <t xml:space="preserve">Inodoro con tapa</t>
  </si>
  <si>
    <t xml:space="preserve">18,3,4</t>
  </si>
  <si>
    <t xml:space="preserve">Cisterna exterior antivandalica</t>
  </si>
  <si>
    <t xml:space="preserve">18,3,9</t>
  </si>
  <si>
    <t xml:space="preserve">Grifería  monocomando tipo Pressmatic docol mesada</t>
  </si>
  <si>
    <t xml:space="preserve">18,3,9,1</t>
  </si>
  <si>
    <t xml:space="preserve">Grifo mezclador de cocina 
</t>
  </si>
  <si>
    <t xml:space="preserve">18,3,9,2</t>
  </si>
  <si>
    <r>
      <rPr>
        <sz val="12"/>
        <rFont val="Arial"/>
        <family val="2"/>
        <charset val="1"/>
      </rPr>
      <t xml:space="preserve">Grifo de </t>
    </r>
    <r>
      <rPr>
        <sz val="12"/>
        <color rgb="FF000000"/>
        <rFont val="Arial"/>
        <family val="2"/>
        <charset val="1"/>
      </rPr>
      <t xml:space="preserve">cocina pared con flexible Tarroni o similar</t>
    </r>
  </si>
  <si>
    <t xml:space="preserve">18,3,12</t>
  </si>
  <si>
    <t xml:space="preserve">Dispensador de jabon</t>
  </si>
  <si>
    <t xml:space="preserve">18,3,13</t>
  </si>
  <si>
    <t xml:space="preserve">Portarrollo </t>
  </si>
  <si>
    <t xml:space="preserve">21.00</t>
  </si>
  <si>
    <t xml:space="preserve">INSTALACION ELECTRICA</t>
  </si>
  <si>
    <t xml:space="preserve">Enhebrado general</t>
  </si>
  <si>
    <t xml:space="preserve">Luminaria tipo estanco con tubos LED IP65 2x36w</t>
  </si>
  <si>
    <t xml:space="preserve">26.00</t>
  </si>
  <si>
    <t xml:space="preserve">Fletes durante ejecución de obra</t>
  </si>
  <si>
    <t xml:space="preserve">Limpieza final de obra</t>
  </si>
  <si>
    <t xml:space="preserve">Deposicion final y acarreo de escombros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</si>
  <si>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</si>
  <si>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</si>
  <si>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</si>
  <si>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</si>
  <si>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</si>
  <si>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</si>
  <si>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</si>
  <si>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</si>
  <si>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</si>
  <si>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</si>
  <si>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</si>
  <si>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</si>
  <si>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</si>
  <si>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</si>
  <si>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</si>
  <si>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</si>
  <si>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</si>
  <si>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</si>
  <si>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</si>
  <si>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</si>
  <si>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</si>
  <si>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</si>
  <si>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</si>
  <si>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</si>
  <si>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</si>
  <si>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</si>
  <si>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</si>
  <si>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</si>
  <si>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</si>
  <si>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</si>
  <si>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</si>
  <si>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</si>
  <si>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</si>
  <si>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</si>
  <si>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</si>
  <si>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</si>
  <si>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</si>
  <si>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Demolición de muros de ladrillos/ticholos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</si>
  <si>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</si>
  <si>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</si>
  <si>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</si>
  <si>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</si>
  <si>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</si>
  <si>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</si>
  <si>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</si>
  <si>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</si>
  <si>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</si>
  <si>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</si>
  <si>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</si>
  <si>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</si>
  <si>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</si>
  <si>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</si>
  <si>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</si>
  <si>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</si>
  <si>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</si>
  <si>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</si>
  <si>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</si>
  <si>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</si>
  <si>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</si>
  <si>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</si>
  <si>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</si>
  <si>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</si>
  <si>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</si>
  <si>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</si>
  <si>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Pileta  acero inoxidable de cocina simple</t>
  </si>
  <si>
    <t xml:space="preserve">Pileta acero inoxidable de cocina doble</t>
  </si>
  <si>
    <t xml:space="preserve">Bacha de acero inoxidable</t>
  </si>
  <si>
    <t xml:space="preserve">Mesada de acero inoxidable</t>
  </si>
</sst>
</file>

<file path=xl/styles.xml><?xml version="1.0" encoding="utf-8"?>
<styleSheet xmlns="http://schemas.openxmlformats.org/spreadsheetml/2006/main">
  <numFmts count="11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#,##0.0"/>
    <numFmt numFmtId="173" formatCode="&quot;$U &quot;#,##0.00"/>
    <numFmt numFmtId="174" formatCode="0"/>
  </numFmts>
  <fonts count="42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11"/>
      <color rgb="FF363639"/>
      <name val="Arial"/>
      <family val="2"/>
      <charset val="1"/>
    </font>
    <font>
      <sz val="4.5"/>
      <name val="Arial"/>
      <family val="2"/>
      <charset val="1"/>
    </font>
    <font>
      <b val="true"/>
      <sz val="11"/>
      <name val="Arial"/>
      <family val="2"/>
      <charset val="1"/>
    </font>
    <font>
      <sz val="16"/>
      <name val="Calibri"/>
      <family val="2"/>
      <charset val="1"/>
    </font>
    <font>
      <sz val="12"/>
      <color rgb="FF000000"/>
      <name val="Arial"/>
      <family val="2"/>
      <charset val="1"/>
    </font>
    <font>
      <b val="true"/>
      <sz val="14"/>
      <color rgb="FFFF0000"/>
      <name val="Calibri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sz val="7.5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6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6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0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4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1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6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6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0" fontId="14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5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17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17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17" borderId="4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5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6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6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22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21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6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2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5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4" fillId="22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5" fillId="22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6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6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4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4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22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2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2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5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3" fillId="22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22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5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6" fillId="0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5" fillId="0" borderId="2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5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6" fillId="0" borderId="4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4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2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5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4" fillId="0" borderId="2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5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4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4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5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5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5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5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5" fillId="0" borderId="5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5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3" borderId="5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2" fillId="0" borderId="5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5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5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5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3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22" borderId="5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9" fillId="0" borderId="5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22" borderId="5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9" fillId="0" borderId="5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2" fillId="22" borderId="5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22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22" borderId="5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6" fillId="0" borderId="5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2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2" fillId="0" borderId="5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6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6" fillId="22" borderId="5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2" fillId="0" borderId="5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2" fillId="0" borderId="5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29" fillId="0" borderId="5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4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4" fontId="3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3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3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7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7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8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17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17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8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17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17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8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21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8" fillId="21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8" fillId="21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8" fillId="21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21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21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8" fillId="21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0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0" fillId="17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0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40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0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8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8" fillId="0" borderId="2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7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8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8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1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38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8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41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8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8" fillId="0" borderId="4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8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8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8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41" fillId="0" borderId="4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8" fillId="0" borderId="2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1" fillId="0" borderId="3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40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0" fillId="0" borderId="2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40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ading1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" xfId="0"/>
    <cellStyle name="Result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6073560</xdr:colOff>
      <xdr:row>1</xdr:row>
      <xdr:rowOff>59400</xdr:rowOff>
    </xdr:from>
    <xdr:to>
      <xdr:col>6</xdr:col>
      <xdr:colOff>618480</xdr:colOff>
      <xdr:row>1</xdr:row>
      <xdr:rowOff>1315080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4080" y="316440"/>
          <a:ext cx="8295840" cy="12556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Recursos/Instruct%20para%20elabor%20recaudos%208-7-20/Rubrado%20y%20precios%20actuale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43"/>
  <sheetViews>
    <sheetView showFormulas="false" showGridLines="true" showRowColHeaders="true" showZeros="true" rightToLeft="false" tabSelected="true" showOutlineSymbols="true" defaultGridColor="true" view="normal" topLeftCell="A550" colorId="64" zoomScale="86" zoomScaleNormal="86" zoomScalePageLayoutView="100" workbookViewId="0">
      <selection pane="topLeft" activeCell="C89" activeCellId="0" sqref="C89"/>
    </sheetView>
  </sheetViews>
  <sheetFormatPr defaultColWidth="11.43359375"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19.12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5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 t="s">
        <v>7</v>
      </c>
      <c r="E5" s="16"/>
      <c r="F5" s="17"/>
      <c r="G5" s="17"/>
      <c r="H5" s="18" t="s">
        <v>8</v>
      </c>
      <c r="I5" s="16" t="s">
        <v>4</v>
      </c>
      <c r="J5" s="16"/>
      <c r="K5" s="19" t="s">
        <v>5</v>
      </c>
    </row>
    <row r="6" customFormat="false" ht="40.5" hidden="false" customHeight="true" outlineLevel="0" collapsed="false">
      <c r="B6" s="20" t="s">
        <v>9</v>
      </c>
      <c r="C6" s="20"/>
      <c r="D6" s="21" t="s">
        <v>10</v>
      </c>
      <c r="E6" s="21"/>
      <c r="F6" s="22"/>
      <c r="G6" s="22"/>
      <c r="H6" s="23" t="s">
        <v>8</v>
      </c>
      <c r="I6" s="21" t="s">
        <v>11</v>
      </c>
      <c r="J6" s="21"/>
      <c r="K6" s="24" t="s">
        <v>5</v>
      </c>
    </row>
    <row r="7" customFormat="false" ht="40.5" hidden="false" customHeight="true" outlineLevel="0" collapsed="false">
      <c r="B7" s="20" t="s">
        <v>12</v>
      </c>
      <c r="C7" s="20"/>
      <c r="D7" s="21"/>
      <c r="E7" s="21"/>
      <c r="F7" s="22"/>
      <c r="G7" s="22"/>
      <c r="H7" s="23"/>
      <c r="I7" s="21" t="s">
        <v>11</v>
      </c>
      <c r="J7" s="21"/>
      <c r="K7" s="24" t="s">
        <v>5</v>
      </c>
    </row>
    <row r="8" customFormat="false" ht="42.75" hidden="false" customHeight="true" outlineLevel="0" collapsed="false">
      <c r="B8" s="25" t="s">
        <v>13</v>
      </c>
      <c r="C8" s="25" t="s">
        <v>14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6" t="s">
        <v>20</v>
      </c>
      <c r="J8" s="27" t="s">
        <v>21</v>
      </c>
      <c r="K8" s="25" t="s">
        <v>22</v>
      </c>
    </row>
    <row r="9" customFormat="false" ht="19.5" hidden="false" customHeight="false" outlineLevel="0" collapsed="false">
      <c r="B9" s="28" t="s">
        <v>23</v>
      </c>
      <c r="C9" s="29" t="s">
        <v>24</v>
      </c>
      <c r="D9" s="30"/>
      <c r="E9" s="31"/>
      <c r="F9" s="32"/>
      <c r="G9" s="33"/>
      <c r="H9" s="32"/>
      <c r="I9" s="34"/>
      <c r="J9" s="35" t="n">
        <f aca="false">K9/K89</f>
        <v>0.0242134871092952</v>
      </c>
      <c r="K9" s="36" t="n">
        <f aca="false">+G10+G12+G14</f>
        <v>17866.14</v>
      </c>
    </row>
    <row r="10" customFormat="false" ht="18.75" hidden="false" customHeight="false" outlineLevel="0" collapsed="false">
      <c r="B10" s="37" t="s">
        <v>25</v>
      </c>
      <c r="C10" s="38" t="s">
        <v>26</v>
      </c>
      <c r="D10" s="39"/>
      <c r="E10" s="40"/>
      <c r="F10" s="41"/>
      <c r="G10" s="42" t="n">
        <f aca="false">SUM(G11:G11)</f>
        <v>5555</v>
      </c>
      <c r="H10" s="43"/>
      <c r="I10" s="44"/>
      <c r="J10" s="45"/>
      <c r="K10" s="46"/>
    </row>
    <row r="11" customFormat="false" ht="15" hidden="false" customHeight="false" outlineLevel="0" collapsed="false">
      <c r="B11" s="47" t="s">
        <v>27</v>
      </c>
      <c r="C11" s="48" t="s">
        <v>28</v>
      </c>
      <c r="D11" s="47" t="s">
        <v>29</v>
      </c>
      <c r="E11" s="49" t="n">
        <v>1</v>
      </c>
      <c r="F11" s="49" t="n">
        <v>5555</v>
      </c>
      <c r="G11" s="50" t="n">
        <f aca="false">E11*F11</f>
        <v>5555</v>
      </c>
      <c r="H11" s="51" t="n">
        <f aca="false">+F11/$K$89</f>
        <v>0.00752853839117653</v>
      </c>
      <c r="I11" s="52" t="n">
        <f aca="false">+G11/$K$89</f>
        <v>0.00752853839117653</v>
      </c>
      <c r="J11" s="53"/>
      <c r="K11" s="54"/>
    </row>
    <row r="12" customFormat="false" ht="17.35" hidden="false" customHeight="false" outlineLevel="0" collapsed="false">
      <c r="B12" s="55" t="s">
        <v>30</v>
      </c>
      <c r="C12" s="56" t="s">
        <v>31</v>
      </c>
      <c r="D12" s="57"/>
      <c r="E12" s="58"/>
      <c r="F12" s="59"/>
      <c r="G12" s="60" t="n">
        <f aca="false">SUM(G13:G13)</f>
        <v>12311.14</v>
      </c>
      <c r="H12" s="61"/>
      <c r="I12" s="61"/>
      <c r="J12" s="62"/>
      <c r="K12" s="63"/>
      <c r="L12" s="64"/>
    </row>
    <row r="13" customFormat="false" ht="17.35" hidden="false" customHeight="false" outlineLevel="0" collapsed="false">
      <c r="B13" s="47" t="s">
        <v>32</v>
      </c>
      <c r="C13" s="48" t="s">
        <v>33</v>
      </c>
      <c r="D13" s="65" t="s">
        <v>29</v>
      </c>
      <c r="E13" s="49" t="n">
        <v>2</v>
      </c>
      <c r="F13" s="49" t="n">
        <v>6155.57</v>
      </c>
      <c r="G13" s="50" t="n">
        <f aca="false">E13*F13</f>
        <v>12311.14</v>
      </c>
      <c r="H13" s="51" t="n">
        <f aca="false">+F13/$K$89</f>
        <v>0.00834247435905932</v>
      </c>
      <c r="I13" s="52" t="n">
        <f aca="false">+G13/$K$89</f>
        <v>0.0166849487181186</v>
      </c>
      <c r="J13" s="66"/>
      <c r="K13" s="67"/>
      <c r="L13" s="64"/>
    </row>
    <row r="14" customFormat="false" ht="17.35" hidden="false" customHeight="false" outlineLevel="0" collapsed="false">
      <c r="B14" s="55" t="s">
        <v>34</v>
      </c>
      <c r="C14" s="56" t="s">
        <v>35</v>
      </c>
      <c r="D14" s="57"/>
      <c r="E14" s="58"/>
      <c r="F14" s="59"/>
      <c r="G14" s="60" t="n">
        <f aca="false">SUM(G15:G16)</f>
        <v>0</v>
      </c>
      <c r="H14" s="61"/>
      <c r="I14" s="61"/>
      <c r="J14" s="62"/>
      <c r="K14" s="63"/>
      <c r="L14" s="68"/>
    </row>
    <row r="15" customFormat="false" ht="17.35" hidden="false" customHeight="false" outlineLevel="0" collapsed="false">
      <c r="B15" s="47" t="s">
        <v>36</v>
      </c>
      <c r="C15" s="48" t="s">
        <v>37</v>
      </c>
      <c r="D15" s="47" t="s">
        <v>29</v>
      </c>
      <c r="E15" s="49" t="n">
        <v>1</v>
      </c>
      <c r="F15" s="49" t="n">
        <v>0</v>
      </c>
      <c r="G15" s="50" t="n">
        <f aca="false">E15*F15</f>
        <v>0</v>
      </c>
      <c r="H15" s="51" t="n">
        <f aca="false">+F15/K89</f>
        <v>0</v>
      </c>
      <c r="I15" s="52" t="n">
        <f aca="false">+G15/K89</f>
        <v>0</v>
      </c>
      <c r="J15" s="66"/>
      <c r="K15" s="67"/>
      <c r="L15" s="68"/>
    </row>
    <row r="16" customFormat="false" ht="17.35" hidden="false" customHeight="false" outlineLevel="0" collapsed="false">
      <c r="B16" s="69" t="s">
        <v>38</v>
      </c>
      <c r="C16" s="70" t="s">
        <v>39</v>
      </c>
      <c r="D16" s="47" t="s">
        <v>29</v>
      </c>
      <c r="E16" s="49" t="n">
        <v>1</v>
      </c>
      <c r="F16" s="49" t="n">
        <v>0</v>
      </c>
      <c r="G16" s="50" t="n">
        <f aca="false">E16*F16</f>
        <v>0</v>
      </c>
      <c r="H16" s="51" t="n">
        <f aca="false">+F16/K89</f>
        <v>0</v>
      </c>
      <c r="I16" s="52" t="n">
        <f aca="false">+G16/K89</f>
        <v>0</v>
      </c>
      <c r="J16" s="71"/>
      <c r="K16" s="72"/>
      <c r="L16" s="64"/>
    </row>
    <row r="17" customFormat="false" ht="17.35" hidden="false" customHeight="false" outlineLevel="0" collapsed="false">
      <c r="B17" s="73" t="s">
        <v>40</v>
      </c>
      <c r="C17" s="29" t="s">
        <v>41</v>
      </c>
      <c r="D17" s="30"/>
      <c r="E17" s="31"/>
      <c r="F17" s="74"/>
      <c r="G17" s="74"/>
      <c r="H17" s="75"/>
      <c r="I17" s="75"/>
      <c r="J17" s="35" t="n">
        <f aca="false">K17/K89</f>
        <v>0.0920539771986639</v>
      </c>
      <c r="K17" s="76" t="n">
        <f aca="false">SUM(G18:G22)</f>
        <v>67922.8579</v>
      </c>
      <c r="L17" s="77"/>
    </row>
    <row r="18" customFormat="false" ht="17.35" hidden="false" customHeight="false" outlineLevel="0" collapsed="false">
      <c r="B18" s="78" t="n">
        <v>4.13</v>
      </c>
      <c r="C18" s="79" t="s">
        <v>42</v>
      </c>
      <c r="D18" s="80" t="s">
        <v>43</v>
      </c>
      <c r="E18" s="81" t="n">
        <v>10.63</v>
      </c>
      <c r="F18" s="49" t="n">
        <v>945.33</v>
      </c>
      <c r="G18" s="50" t="n">
        <f aca="false">E18*F18</f>
        <v>10048.8579</v>
      </c>
      <c r="H18" s="51" t="n">
        <f aca="false">+F18/K89</f>
        <v>0.00128117969348891</v>
      </c>
      <c r="I18" s="52" t="n">
        <f aca="false">+G18/K89</f>
        <v>0.0136189401417871</v>
      </c>
      <c r="J18" s="82"/>
      <c r="K18" s="83"/>
      <c r="L18" s="77"/>
    </row>
    <row r="19" customFormat="false" ht="17.35" hidden="false" customHeight="false" outlineLevel="0" collapsed="false">
      <c r="B19" s="78" t="n">
        <v>4.15</v>
      </c>
      <c r="C19" s="48" t="s">
        <v>44</v>
      </c>
      <c r="D19" s="47" t="s">
        <v>43</v>
      </c>
      <c r="E19" s="49" t="n">
        <v>44</v>
      </c>
      <c r="F19" s="49" t="n">
        <v>1123</v>
      </c>
      <c r="G19" s="50" t="n">
        <f aca="false">E19*F19</f>
        <v>49412</v>
      </c>
      <c r="H19" s="51" t="n">
        <f aca="false">+F19/$K$89</f>
        <v>0.00152197094748717</v>
      </c>
      <c r="I19" s="52" t="n">
        <f aca="false">+G19/$K$89</f>
        <v>0.0669667216894356</v>
      </c>
      <c r="J19" s="66"/>
      <c r="K19" s="67"/>
      <c r="L19" s="84"/>
    </row>
    <row r="20" customFormat="false" ht="17.35" hidden="false" customHeight="false" outlineLevel="0" collapsed="false">
      <c r="B20" s="85" t="n">
        <v>4.21</v>
      </c>
      <c r="C20" s="48" t="s">
        <v>45</v>
      </c>
      <c r="D20" s="47" t="s">
        <v>46</v>
      </c>
      <c r="E20" s="49" t="n">
        <v>4</v>
      </c>
      <c r="F20" s="49" t="n">
        <v>800</v>
      </c>
      <c r="G20" s="50" t="n">
        <f aca="false">E20*F20</f>
        <v>3200</v>
      </c>
      <c r="H20" s="51" t="n">
        <f aca="false">+F20/$K$89</f>
        <v>0.00108421795012443</v>
      </c>
      <c r="I20" s="52" t="n">
        <f aca="false">+G20/$K$89</f>
        <v>0.00433687180049773</v>
      </c>
      <c r="J20" s="66"/>
      <c r="K20" s="67"/>
      <c r="L20" s="84"/>
    </row>
    <row r="21" customFormat="false" ht="17.35" hidden="false" customHeight="false" outlineLevel="0" collapsed="false">
      <c r="B21" s="78" t="n">
        <v>4.22</v>
      </c>
      <c r="C21" s="48" t="s">
        <v>47</v>
      </c>
      <c r="D21" s="47" t="s">
        <v>46</v>
      </c>
      <c r="E21" s="49" t="n">
        <v>7</v>
      </c>
      <c r="F21" s="49" t="n">
        <v>600</v>
      </c>
      <c r="G21" s="50" t="n">
        <f aca="false">E21*F21</f>
        <v>4200</v>
      </c>
      <c r="H21" s="51" t="n">
        <f aca="false">+F21/$K$89</f>
        <v>0.000813163462593325</v>
      </c>
      <c r="I21" s="52" t="n">
        <f aca="false">+G21/$K$89</f>
        <v>0.00569214423815327</v>
      </c>
      <c r="J21" s="66"/>
      <c r="K21" s="67"/>
      <c r="L21" s="68"/>
    </row>
    <row r="22" customFormat="false" ht="17.35" hidden="false" customHeight="false" outlineLevel="0" collapsed="false">
      <c r="B22" s="78" t="n">
        <v>4.26</v>
      </c>
      <c r="C22" s="48" t="s">
        <v>48</v>
      </c>
      <c r="D22" s="47" t="s">
        <v>49</v>
      </c>
      <c r="E22" s="49" t="n">
        <v>1</v>
      </c>
      <c r="F22" s="49" t="n">
        <v>1062</v>
      </c>
      <c r="G22" s="50" t="n">
        <f aca="false">E22*F22</f>
        <v>1062</v>
      </c>
      <c r="H22" s="51" t="n">
        <f aca="false">+F22/$K$89</f>
        <v>0.00143929932879018</v>
      </c>
      <c r="I22" s="52" t="n">
        <f aca="false">+G22/$K$89</f>
        <v>0.00143929932879018</v>
      </c>
      <c r="J22" s="66"/>
      <c r="K22" s="67"/>
      <c r="L22" s="68"/>
    </row>
    <row r="23" customFormat="false" ht="18.65" hidden="false" customHeight="true" outlineLevel="0" collapsed="false">
      <c r="B23" s="28" t="n">
        <v>8</v>
      </c>
      <c r="C23" s="29" t="s">
        <v>50</v>
      </c>
      <c r="D23" s="86"/>
      <c r="E23" s="31"/>
      <c r="F23" s="32"/>
      <c r="G23" s="32"/>
      <c r="H23" s="87"/>
      <c r="I23" s="87"/>
      <c r="J23" s="35" t="n">
        <f aca="false">K23/K89</f>
        <v>0.0322797620955956</v>
      </c>
      <c r="K23" s="88" t="n">
        <f aca="false">G24</f>
        <v>23817.9138</v>
      </c>
      <c r="L23" s="64"/>
    </row>
    <row r="24" customFormat="false" ht="17.35" hidden="false" customHeight="false" outlineLevel="0" collapsed="false">
      <c r="B24" s="89"/>
      <c r="C24" s="90" t="s">
        <v>51</v>
      </c>
      <c r="D24" s="91"/>
      <c r="E24" s="92"/>
      <c r="F24" s="93"/>
      <c r="G24" s="94" t="n">
        <f aca="false">SUM(G25:G25)</f>
        <v>23817.9138</v>
      </c>
      <c r="H24" s="95"/>
      <c r="I24" s="95"/>
      <c r="J24" s="96"/>
      <c r="K24" s="97"/>
    </row>
    <row r="25" customFormat="false" ht="17.35" hidden="false" customHeight="false" outlineLevel="0" collapsed="false">
      <c r="B25" s="65" t="n">
        <v>8.2</v>
      </c>
      <c r="C25" s="48" t="s">
        <v>52</v>
      </c>
      <c r="D25" s="98" t="s">
        <v>49</v>
      </c>
      <c r="E25" s="49" t="n">
        <v>1.06</v>
      </c>
      <c r="F25" s="49" t="n">
        <v>22469.73</v>
      </c>
      <c r="G25" s="50" t="n">
        <f aca="false">E25*F25</f>
        <v>23817.9138</v>
      </c>
      <c r="H25" s="51" t="n">
        <f aca="false">+F25/$K$89</f>
        <v>0.0304526057505618</v>
      </c>
      <c r="I25" s="52" t="n">
        <f aca="false">+G25/$K$89</f>
        <v>0.0322797620955956</v>
      </c>
      <c r="J25" s="99"/>
      <c r="K25" s="100"/>
    </row>
    <row r="26" customFormat="false" ht="17.35" hidden="false" customHeight="false" outlineLevel="0" collapsed="false">
      <c r="B26" s="28" t="s">
        <v>53</v>
      </c>
      <c r="C26" s="29" t="s">
        <v>54</v>
      </c>
      <c r="D26" s="86"/>
      <c r="E26" s="31"/>
      <c r="F26" s="32"/>
      <c r="G26" s="32"/>
      <c r="H26" s="87"/>
      <c r="I26" s="87"/>
      <c r="J26" s="35" t="n">
        <f aca="false">K26/K89</f>
        <v>0.170607597747763</v>
      </c>
      <c r="K26" s="88" t="n">
        <f aca="false">G27+G33</f>
        <v>125884.3558</v>
      </c>
    </row>
    <row r="27" customFormat="false" ht="17.35" hidden="false" customHeight="false" outlineLevel="0" collapsed="false">
      <c r="B27" s="37" t="s">
        <v>55</v>
      </c>
      <c r="C27" s="38" t="s">
        <v>56</v>
      </c>
      <c r="D27" s="101"/>
      <c r="E27" s="102"/>
      <c r="F27" s="59"/>
      <c r="G27" s="103" t="n">
        <f aca="false">G28+G31</f>
        <v>97325.16</v>
      </c>
      <c r="H27" s="61"/>
      <c r="I27" s="61"/>
      <c r="J27" s="41"/>
      <c r="K27" s="46"/>
      <c r="L27" s="104"/>
    </row>
    <row r="28" customFormat="false" ht="17.35" hidden="false" customHeight="false" outlineLevel="0" collapsed="false">
      <c r="B28" s="89" t="s">
        <v>57</v>
      </c>
      <c r="C28" s="105" t="s">
        <v>58</v>
      </c>
      <c r="D28" s="106"/>
      <c r="E28" s="92"/>
      <c r="F28" s="93"/>
      <c r="G28" s="94" t="n">
        <f aca="false">SUM(G29:G30)</f>
        <v>86558.1</v>
      </c>
      <c r="H28" s="95"/>
      <c r="I28" s="95"/>
      <c r="J28" s="107"/>
      <c r="K28" s="108"/>
      <c r="L28" s="104"/>
    </row>
    <row r="29" customFormat="false" ht="17.35" hidden="false" customHeight="false" outlineLevel="0" collapsed="false">
      <c r="B29" s="109" t="s">
        <v>59</v>
      </c>
      <c r="C29" s="110" t="s">
        <v>60</v>
      </c>
      <c r="D29" s="111" t="s">
        <v>43</v>
      </c>
      <c r="E29" s="49" t="n">
        <v>10</v>
      </c>
      <c r="F29" s="49" t="n">
        <v>1074.93</v>
      </c>
      <c r="G29" s="50" t="n">
        <f aca="false">E29*F29</f>
        <v>10749.3</v>
      </c>
      <c r="H29" s="51" t="n">
        <f aca="false">+F29/$K$89</f>
        <v>0.00145682300140907</v>
      </c>
      <c r="I29" s="52" t="n">
        <f aca="false">+G29/$K$89</f>
        <v>0.0145682300140907</v>
      </c>
      <c r="J29" s="112"/>
      <c r="K29" s="67"/>
      <c r="L29" s="104"/>
    </row>
    <row r="30" customFormat="false" ht="17.35" hidden="false" customHeight="false" outlineLevel="0" collapsed="false">
      <c r="B30" s="65" t="s">
        <v>61</v>
      </c>
      <c r="C30" s="48" t="s">
        <v>62</v>
      </c>
      <c r="D30" s="98" t="s">
        <v>43</v>
      </c>
      <c r="E30" s="49" t="n">
        <v>48</v>
      </c>
      <c r="F30" s="49" t="n">
        <v>1579.35</v>
      </c>
      <c r="G30" s="50" t="n">
        <f aca="false">E30*F30</f>
        <v>75808.8</v>
      </c>
      <c r="H30" s="51" t="n">
        <f aca="false">+F30/$K$89</f>
        <v>0.00214044952441128</v>
      </c>
      <c r="I30" s="52" t="n">
        <f aca="false">+G30/$K$89</f>
        <v>0.102741577171741</v>
      </c>
      <c r="J30" s="112"/>
      <c r="K30" s="67"/>
    </row>
    <row r="31" customFormat="false" ht="17.35" hidden="false" customHeight="false" outlineLevel="0" collapsed="false">
      <c r="B31" s="89" t="s">
        <v>63</v>
      </c>
      <c r="C31" s="113" t="s">
        <v>64</v>
      </c>
      <c r="D31" s="114"/>
      <c r="E31" s="115"/>
      <c r="F31" s="107"/>
      <c r="G31" s="116" t="n">
        <f aca="false">SUM(G32:G32)</f>
        <v>10767.06</v>
      </c>
      <c r="H31" s="117"/>
      <c r="I31" s="117"/>
      <c r="J31" s="107"/>
      <c r="K31" s="108"/>
    </row>
    <row r="32" customFormat="false" ht="17.35" hidden="false" customHeight="false" outlineLevel="0" collapsed="false">
      <c r="B32" s="47" t="s">
        <v>65</v>
      </c>
      <c r="C32" s="70" t="s">
        <v>66</v>
      </c>
      <c r="D32" s="111" t="s">
        <v>67</v>
      </c>
      <c r="E32" s="49" t="n">
        <v>27</v>
      </c>
      <c r="F32" s="49" t="n">
        <v>398.78</v>
      </c>
      <c r="G32" s="50" t="n">
        <f aca="false">E32*F32</f>
        <v>10767.06</v>
      </c>
      <c r="H32" s="51" t="n">
        <f aca="false">+F32/$K$89</f>
        <v>0.000540455542688277</v>
      </c>
      <c r="I32" s="52" t="n">
        <f aca="false">+G32/$K$89</f>
        <v>0.0145922996525835</v>
      </c>
      <c r="J32" s="99"/>
      <c r="K32" s="100"/>
      <c r="L32" s="104"/>
    </row>
    <row r="33" customFormat="false" ht="17.35" hidden="false" customHeight="false" outlineLevel="0" collapsed="false">
      <c r="B33" s="118" t="s">
        <v>68</v>
      </c>
      <c r="C33" s="38" t="s">
        <v>69</v>
      </c>
      <c r="D33" s="101"/>
      <c r="E33" s="102"/>
      <c r="F33" s="59"/>
      <c r="G33" s="103" t="n">
        <f aca="false">G34</f>
        <v>28559.1958</v>
      </c>
      <c r="H33" s="61"/>
      <c r="I33" s="61"/>
      <c r="J33" s="62"/>
      <c r="K33" s="63"/>
      <c r="L33" s="104"/>
    </row>
    <row r="34" customFormat="false" ht="19.7" hidden="false" customHeight="false" outlineLevel="0" collapsed="false">
      <c r="B34" s="119" t="s">
        <v>70</v>
      </c>
      <c r="C34" s="120" t="s">
        <v>71</v>
      </c>
      <c r="D34" s="121"/>
      <c r="E34" s="122"/>
      <c r="F34" s="123"/>
      <c r="G34" s="94" t="n">
        <f aca="false">SUM(G35:G35)</f>
        <v>28559.1958</v>
      </c>
      <c r="H34" s="124"/>
      <c r="I34" s="124"/>
      <c r="J34" s="125"/>
      <c r="K34" s="126"/>
    </row>
    <row r="35" customFormat="false" ht="17.35" hidden="false" customHeight="false" outlineLevel="0" collapsed="false">
      <c r="B35" s="127" t="s">
        <v>72</v>
      </c>
      <c r="C35" s="128" t="s">
        <v>73</v>
      </c>
      <c r="D35" s="98" t="s">
        <v>43</v>
      </c>
      <c r="E35" s="49" t="n">
        <v>10.63</v>
      </c>
      <c r="F35" s="49" t="n">
        <v>2686.66</v>
      </c>
      <c r="G35" s="50" t="n">
        <f aca="false">E35*F35</f>
        <v>28559.1958</v>
      </c>
      <c r="H35" s="51" t="n">
        <f aca="false">+F35/$K$89</f>
        <v>0.00364115624735164</v>
      </c>
      <c r="I35" s="52" t="n">
        <f aca="false">+G35/$K$89</f>
        <v>0.0387054909093479</v>
      </c>
      <c r="J35" s="99"/>
      <c r="K35" s="100"/>
    </row>
    <row r="36" customFormat="false" ht="17.35" hidden="false" customHeight="false" outlineLevel="0" collapsed="false">
      <c r="B36" s="28" t="s">
        <v>74</v>
      </c>
      <c r="C36" s="29" t="s">
        <v>75</v>
      </c>
      <c r="D36" s="86"/>
      <c r="E36" s="31"/>
      <c r="F36" s="32"/>
      <c r="G36" s="32"/>
      <c r="H36" s="87"/>
      <c r="I36" s="87"/>
      <c r="J36" s="35" t="n">
        <f aca="false">K36/K89</f>
        <v>0.108972875891043</v>
      </c>
      <c r="K36" s="88" t="n">
        <f aca="false">SUM(G37:G38)</f>
        <v>80406.62</v>
      </c>
    </row>
    <row r="37" customFormat="false" ht="17.35" hidden="false" customHeight="false" outlineLevel="0" collapsed="false">
      <c r="B37" s="65" t="n">
        <v>11.1</v>
      </c>
      <c r="C37" s="129" t="s">
        <v>76</v>
      </c>
      <c r="D37" s="130" t="s">
        <v>46</v>
      </c>
      <c r="E37" s="49" t="n">
        <v>2</v>
      </c>
      <c r="F37" s="49" t="n">
        <v>30203.31</v>
      </c>
      <c r="G37" s="50" t="n">
        <f aca="false">E37*F37</f>
        <v>60406.62</v>
      </c>
      <c r="H37" s="51" t="n">
        <f aca="false">+F37/K89</f>
        <v>0.040933713568966</v>
      </c>
      <c r="I37" s="52" t="n">
        <f aca="false">+G37/K89</f>
        <v>0.081867427137932</v>
      </c>
      <c r="J37" s="99"/>
      <c r="K37" s="100"/>
    </row>
    <row r="38" customFormat="false" ht="17.35" hidden="false" customHeight="false" outlineLevel="0" collapsed="false">
      <c r="B38" s="47" t="n">
        <v>11.3</v>
      </c>
      <c r="C38" s="110" t="s">
        <v>77</v>
      </c>
      <c r="D38" s="98" t="s">
        <v>46</v>
      </c>
      <c r="E38" s="49" t="n">
        <v>1</v>
      </c>
      <c r="F38" s="49" t="n">
        <v>20000</v>
      </c>
      <c r="G38" s="50" t="n">
        <f aca="false">E38*F38</f>
        <v>20000</v>
      </c>
      <c r="H38" s="51" t="n">
        <f aca="false">+F38/K89</f>
        <v>0.0271054487531108</v>
      </c>
      <c r="I38" s="52" t="n">
        <f aca="false">+G38/K89</f>
        <v>0.0271054487531108</v>
      </c>
      <c r="J38" s="99"/>
      <c r="K38" s="100"/>
    </row>
    <row r="39" customFormat="false" ht="17.35" hidden="false" customHeight="false" outlineLevel="0" collapsed="false">
      <c r="B39" s="28" t="s">
        <v>78</v>
      </c>
      <c r="C39" s="29" t="s">
        <v>79</v>
      </c>
      <c r="D39" s="86"/>
      <c r="E39" s="31"/>
      <c r="F39" s="32"/>
      <c r="G39" s="32"/>
      <c r="H39" s="87"/>
      <c r="I39" s="87"/>
      <c r="J39" s="35" t="n">
        <f aca="false">K39/K89</f>
        <v>0.0406581731296662</v>
      </c>
      <c r="K39" s="88" t="n">
        <f aca="false">SUM(G40:G40)</f>
        <v>30000</v>
      </c>
      <c r="L39" s="64"/>
      <c r="Q39" s="64"/>
    </row>
    <row r="40" customFormat="false" ht="17.35" hidden="false" customHeight="false" outlineLevel="0" collapsed="false">
      <c r="B40" s="65" t="n">
        <v>12.1</v>
      </c>
      <c r="C40" s="129" t="s">
        <v>80</v>
      </c>
      <c r="D40" s="130" t="s">
        <v>46</v>
      </c>
      <c r="E40" s="49" t="n">
        <v>3</v>
      </c>
      <c r="F40" s="49" t="n">
        <v>10000</v>
      </c>
      <c r="G40" s="50" t="n">
        <f aca="false">E40*F40</f>
        <v>30000</v>
      </c>
      <c r="H40" s="51" t="n">
        <f aca="false">+F40/$K$89</f>
        <v>0.0135527243765554</v>
      </c>
      <c r="I40" s="52" t="n">
        <f aca="false">+G40/$K$89</f>
        <v>0.0406581731296662</v>
      </c>
      <c r="J40" s="99"/>
      <c r="K40" s="100"/>
      <c r="L40" s="64"/>
      <c r="Q40" s="64"/>
    </row>
    <row r="41" customFormat="false" ht="17.35" hidden="false" customHeight="false" outlineLevel="0" collapsed="false">
      <c r="B41" s="28" t="s">
        <v>81</v>
      </c>
      <c r="C41" s="29" t="s">
        <v>82</v>
      </c>
      <c r="D41" s="86"/>
      <c r="E41" s="31"/>
      <c r="F41" s="32"/>
      <c r="G41" s="32"/>
      <c r="H41" s="87"/>
      <c r="I41" s="87"/>
      <c r="J41" s="35" t="n">
        <f aca="false">K41/K89</f>
        <v>0.0406581731296662</v>
      </c>
      <c r="K41" s="88" t="n">
        <f aca="false">SUM(G42:G42)</f>
        <v>30000</v>
      </c>
      <c r="L41" s="64"/>
      <c r="Q41" s="64"/>
    </row>
    <row r="42" customFormat="false" ht="17.35" hidden="false" customHeight="false" outlineLevel="0" collapsed="false">
      <c r="B42" s="65" t="n">
        <v>13.7</v>
      </c>
      <c r="C42" s="110" t="s">
        <v>83</v>
      </c>
      <c r="D42" s="98" t="s">
        <v>46</v>
      </c>
      <c r="E42" s="49" t="n">
        <v>2</v>
      </c>
      <c r="F42" s="49" t="n">
        <v>15000</v>
      </c>
      <c r="G42" s="50" t="n">
        <f aca="false">E42*F42</f>
        <v>30000</v>
      </c>
      <c r="H42" s="51" t="n">
        <f aca="false">+F42/K89</f>
        <v>0.0203290865648331</v>
      </c>
      <c r="I42" s="52" t="n">
        <f aca="false">+G42/K89</f>
        <v>0.0406581731296662</v>
      </c>
      <c r="J42" s="131"/>
      <c r="K42" s="132"/>
      <c r="L42" s="64"/>
      <c r="Q42" s="64"/>
    </row>
    <row r="43" customFormat="false" ht="17.35" hidden="false" customHeight="false" outlineLevel="0" collapsed="false">
      <c r="B43" s="28" t="s">
        <v>84</v>
      </c>
      <c r="C43" s="29" t="s">
        <v>85</v>
      </c>
      <c r="D43" s="86"/>
      <c r="E43" s="31"/>
      <c r="F43" s="32"/>
      <c r="G43" s="32"/>
      <c r="H43" s="87"/>
      <c r="I43" s="87"/>
      <c r="J43" s="35" t="n">
        <f aca="false">K43/K89</f>
        <v>0.0442944232907936</v>
      </c>
      <c r="K43" s="88" t="n">
        <f aca="false">SUM(G44:G47)</f>
        <v>32683.04</v>
      </c>
      <c r="L43" s="64"/>
      <c r="Q43" s="64"/>
    </row>
    <row r="44" customFormat="false" ht="17.35" hidden="false" customHeight="false" outlineLevel="0" collapsed="false">
      <c r="B44" s="127" t="n">
        <v>14.7</v>
      </c>
      <c r="C44" s="133" t="s">
        <v>86</v>
      </c>
      <c r="D44" s="98" t="s">
        <v>46</v>
      </c>
      <c r="E44" s="49" t="n">
        <v>2</v>
      </c>
      <c r="F44" s="49" t="n">
        <v>4870</v>
      </c>
      <c r="G44" s="50" t="n">
        <f aca="false">E44*F44</f>
        <v>9740</v>
      </c>
      <c r="H44" s="51" t="n">
        <f aca="false">+F44/K89</f>
        <v>0.00660017677138249</v>
      </c>
      <c r="I44" s="52" t="n">
        <f aca="false">+G44/K89</f>
        <v>0.013200353542765</v>
      </c>
      <c r="J44" s="99"/>
      <c r="K44" s="100"/>
      <c r="L44" s="64"/>
      <c r="Q44" s="64"/>
    </row>
    <row r="45" customFormat="false" ht="17.35" hidden="false" customHeight="false" outlineLevel="0" collapsed="false">
      <c r="B45" s="127" t="s">
        <v>87</v>
      </c>
      <c r="C45" s="133" t="s">
        <v>88</v>
      </c>
      <c r="D45" s="98" t="s">
        <v>46</v>
      </c>
      <c r="E45" s="49" t="n">
        <v>1</v>
      </c>
      <c r="F45" s="49" t="n">
        <v>7273</v>
      </c>
      <c r="G45" s="50" t="n">
        <f aca="false">E45*F45</f>
        <v>7273</v>
      </c>
      <c r="H45" s="51" t="n">
        <f aca="false">+F45/K89</f>
        <v>0.00985689643906875</v>
      </c>
      <c r="I45" s="52" t="n">
        <f aca="false">+G45/K89</f>
        <v>0.00985689643906875</v>
      </c>
      <c r="J45" s="99"/>
      <c r="K45" s="100"/>
      <c r="L45" s="64"/>
      <c r="Q45" s="64"/>
    </row>
    <row r="46" customFormat="false" ht="17.35" hidden="false" customHeight="false" outlineLevel="0" collapsed="false">
      <c r="B46" s="127" t="s">
        <v>89</v>
      </c>
      <c r="C46" s="133" t="s">
        <v>88</v>
      </c>
      <c r="D46" s="98" t="s">
        <v>46</v>
      </c>
      <c r="E46" s="49" t="n">
        <v>1</v>
      </c>
      <c r="F46" s="49" t="n">
        <v>10000</v>
      </c>
      <c r="G46" s="50" t="n">
        <f aca="false">E46*F46</f>
        <v>10000</v>
      </c>
      <c r="H46" s="51" t="n">
        <f aca="false">+F46/K89</f>
        <v>0.0135527243765554</v>
      </c>
      <c r="I46" s="52" t="n">
        <f aca="false">+G46/K89</f>
        <v>0.0135527243765554</v>
      </c>
      <c r="J46" s="99"/>
      <c r="K46" s="100"/>
      <c r="L46" s="64"/>
      <c r="Q46" s="64"/>
    </row>
    <row r="47" customFormat="false" ht="17.35" hidden="false" customHeight="false" outlineLevel="0" collapsed="false">
      <c r="B47" s="130" t="n">
        <v>14.1</v>
      </c>
      <c r="C47" s="134" t="s">
        <v>90</v>
      </c>
      <c r="D47" s="98" t="s">
        <v>67</v>
      </c>
      <c r="E47" s="135" t="n">
        <v>4</v>
      </c>
      <c r="F47" s="49" t="n">
        <v>1417.51</v>
      </c>
      <c r="G47" s="50" t="n">
        <f aca="false">E47*F47</f>
        <v>5670.04</v>
      </c>
      <c r="H47" s="51" t="n">
        <f aca="false">+F47/K89</f>
        <v>0.00192111223310111</v>
      </c>
      <c r="I47" s="52" t="n">
        <f aca="false">+G47/K89</f>
        <v>0.00768444893240443</v>
      </c>
      <c r="J47" s="66"/>
      <c r="K47" s="67"/>
      <c r="L47" s="64"/>
      <c r="Q47" s="64"/>
    </row>
    <row r="48" customFormat="false" ht="17.35" hidden="false" customHeight="false" outlineLevel="0" collapsed="false">
      <c r="B48" s="28" t="s">
        <v>91</v>
      </c>
      <c r="C48" s="29" t="s">
        <v>92</v>
      </c>
      <c r="D48" s="86"/>
      <c r="E48" s="31"/>
      <c r="F48" s="32"/>
      <c r="G48" s="32"/>
      <c r="H48" s="87"/>
      <c r="I48" s="87"/>
      <c r="J48" s="35" t="n">
        <f aca="false">K48/K89</f>
        <v>0.00640673873635591</v>
      </c>
      <c r="K48" s="88" t="n">
        <f aca="false">SUM(G49)</f>
        <v>4727.27</v>
      </c>
      <c r="L48" s="64"/>
      <c r="Q48" s="64"/>
    </row>
    <row r="49" customFormat="false" ht="17.35" hidden="false" customHeight="false" outlineLevel="0" collapsed="false">
      <c r="B49" s="136" t="n">
        <v>15.5</v>
      </c>
      <c r="C49" s="137" t="s">
        <v>93</v>
      </c>
      <c r="D49" s="136" t="s">
        <v>46</v>
      </c>
      <c r="E49" s="49" t="n">
        <v>1</v>
      </c>
      <c r="F49" s="49" t="n">
        <v>4727.27</v>
      </c>
      <c r="G49" s="50" t="n">
        <f aca="false">E49*F49</f>
        <v>4727.27</v>
      </c>
      <c r="H49" s="51" t="n">
        <f aca="false">+F49/K89</f>
        <v>0.00640673873635591</v>
      </c>
      <c r="I49" s="52" t="n">
        <f aca="false">+G49/K89</f>
        <v>0.00640673873635591</v>
      </c>
      <c r="J49" s="138"/>
      <c r="K49" s="139"/>
      <c r="L49" s="64"/>
      <c r="Q49" s="64"/>
    </row>
    <row r="50" customFormat="false" ht="17.35" hidden="false" customHeight="false" outlineLevel="0" collapsed="false">
      <c r="B50" s="28" t="s">
        <v>94</v>
      </c>
      <c r="C50" s="29" t="s">
        <v>95</v>
      </c>
      <c r="D50" s="86"/>
      <c r="E50" s="31"/>
      <c r="F50" s="32"/>
      <c r="G50" s="32"/>
      <c r="H50" s="87"/>
      <c r="I50" s="87"/>
      <c r="J50" s="35" t="n">
        <f aca="false">K50/K89</f>
        <v>0.0509203366857671</v>
      </c>
      <c r="K50" s="88" t="n">
        <f aca="false">SUM(G51:G53)</f>
        <v>37572.03</v>
      </c>
      <c r="L50" s="64"/>
      <c r="Q50" s="64"/>
    </row>
    <row r="51" customFormat="false" ht="17.35" hidden="false" customHeight="false" outlineLevel="0" collapsed="false">
      <c r="B51" s="65" t="n">
        <v>16.1</v>
      </c>
      <c r="C51" s="129" t="s">
        <v>96</v>
      </c>
      <c r="D51" s="65" t="s">
        <v>46</v>
      </c>
      <c r="E51" s="49" t="n">
        <v>1</v>
      </c>
      <c r="F51" s="49" t="n">
        <v>12224.83</v>
      </c>
      <c r="G51" s="50" t="n">
        <f aca="false">E51*F51</f>
        <v>12224.83</v>
      </c>
      <c r="H51" s="51" t="n">
        <f aca="false">+F51/$K$89</f>
        <v>0.0165679751540246</v>
      </c>
      <c r="I51" s="52" t="n">
        <f aca="false">+G51/$K$89</f>
        <v>0.0165679751540246</v>
      </c>
      <c r="J51" s="99"/>
      <c r="K51" s="100"/>
    </row>
    <row r="52" customFormat="false" ht="17.35" hidden="false" customHeight="false" outlineLevel="0" collapsed="false">
      <c r="B52" s="65" t="s">
        <v>97</v>
      </c>
      <c r="C52" s="129" t="s">
        <v>96</v>
      </c>
      <c r="D52" s="65" t="s">
        <v>46</v>
      </c>
      <c r="E52" s="49" t="n">
        <v>1</v>
      </c>
      <c r="F52" s="49" t="n">
        <v>12673.6</v>
      </c>
      <c r="G52" s="50" t="n">
        <f aca="false">E52*F52</f>
        <v>12673.6</v>
      </c>
      <c r="H52" s="51" t="n">
        <f aca="false">+F52/$K$89</f>
        <v>0.0171761807658713</v>
      </c>
      <c r="I52" s="52" t="n">
        <f aca="false">+G52/$K$89</f>
        <v>0.0171761807658713</v>
      </c>
      <c r="J52" s="99"/>
      <c r="K52" s="100"/>
    </row>
    <row r="53" customFormat="false" ht="17.35" hidden="false" customHeight="false" outlineLevel="0" collapsed="false">
      <c r="B53" s="65" t="s">
        <v>98</v>
      </c>
      <c r="C53" s="129" t="s">
        <v>96</v>
      </c>
      <c r="D53" s="65" t="s">
        <v>46</v>
      </c>
      <c r="E53" s="49" t="n">
        <v>1</v>
      </c>
      <c r="F53" s="49" t="n">
        <v>12673.6</v>
      </c>
      <c r="G53" s="50" t="n">
        <f aca="false">E53*F53</f>
        <v>12673.6</v>
      </c>
      <c r="H53" s="51" t="n">
        <f aca="false">+F53/$K$89</f>
        <v>0.0171761807658713</v>
      </c>
      <c r="I53" s="52" t="n">
        <f aca="false">+G53/$K$89</f>
        <v>0.0171761807658713</v>
      </c>
      <c r="J53" s="99"/>
      <c r="K53" s="100"/>
    </row>
    <row r="54" customFormat="false" ht="17.35" hidden="false" customHeight="false" outlineLevel="0" collapsed="false">
      <c r="B54" s="28" t="s">
        <v>99</v>
      </c>
      <c r="C54" s="29" t="s">
        <v>100</v>
      </c>
      <c r="D54" s="86"/>
      <c r="E54" s="31"/>
      <c r="F54" s="32"/>
      <c r="G54" s="32"/>
      <c r="H54" s="87"/>
      <c r="I54" s="87"/>
      <c r="J54" s="35" t="n">
        <f aca="false">K54/K89</f>
        <v>0.0632407767523121</v>
      </c>
      <c r="K54" s="88" t="n">
        <f aca="false">G55+G60+G63</f>
        <v>46662.7779</v>
      </c>
    </row>
    <row r="55" customFormat="false" ht="17.35" hidden="false" customHeight="false" outlineLevel="0" collapsed="false">
      <c r="B55" s="118" t="s">
        <v>101</v>
      </c>
      <c r="C55" s="38" t="s">
        <v>102</v>
      </c>
      <c r="D55" s="101"/>
      <c r="E55" s="102"/>
      <c r="F55" s="59"/>
      <c r="G55" s="103" t="n">
        <f aca="false">G56</f>
        <v>40308.8179</v>
      </c>
      <c r="H55" s="61"/>
      <c r="I55" s="61"/>
      <c r="J55" s="62"/>
      <c r="K55" s="63"/>
    </row>
    <row r="56" customFormat="false" ht="17.35" hidden="false" customHeight="false" outlineLevel="0" collapsed="false">
      <c r="B56" s="89"/>
      <c r="C56" s="90" t="s">
        <v>103</v>
      </c>
      <c r="D56" s="91"/>
      <c r="E56" s="92"/>
      <c r="F56" s="93"/>
      <c r="G56" s="94" t="n">
        <f aca="false">SUM(G57:G59)</f>
        <v>40308.8179</v>
      </c>
      <c r="H56" s="95"/>
      <c r="I56" s="95"/>
      <c r="J56" s="107"/>
      <c r="K56" s="108"/>
    </row>
    <row r="57" customFormat="false" ht="17.35" hidden="false" customHeight="false" outlineLevel="0" collapsed="false">
      <c r="B57" s="65" t="s">
        <v>104</v>
      </c>
      <c r="C57" s="129" t="s">
        <v>105</v>
      </c>
      <c r="D57" s="130" t="s">
        <v>43</v>
      </c>
      <c r="E57" s="49" t="n">
        <v>10</v>
      </c>
      <c r="F57" s="49" t="n">
        <v>384.39</v>
      </c>
      <c r="G57" s="50" t="n">
        <f aca="false">E57*F57</f>
        <v>3843.9</v>
      </c>
      <c r="H57" s="51" t="n">
        <f aca="false">+F57/$K$89</f>
        <v>0.000520953172310413</v>
      </c>
      <c r="I57" s="52" t="n">
        <f aca="false">+G57/$K$89</f>
        <v>0.00520953172310414</v>
      </c>
      <c r="J57" s="99"/>
      <c r="K57" s="100"/>
    </row>
    <row r="58" customFormat="false" ht="17.35" hidden="false" customHeight="false" outlineLevel="0" collapsed="false">
      <c r="B58" s="65" t="s">
        <v>106</v>
      </c>
      <c r="C58" s="110" t="s">
        <v>107</v>
      </c>
      <c r="D58" s="98" t="s">
        <v>43</v>
      </c>
      <c r="E58" s="49" t="n">
        <v>50</v>
      </c>
      <c r="F58" s="49" t="n">
        <v>600.18</v>
      </c>
      <c r="G58" s="50" t="n">
        <f aca="false">E58*F58</f>
        <v>30009</v>
      </c>
      <c r="H58" s="51" t="n">
        <f aca="false">+F58/$K$89</f>
        <v>0.000813407411632103</v>
      </c>
      <c r="I58" s="52" t="n">
        <f aca="false">+G58/$K$89</f>
        <v>0.0406703705816051</v>
      </c>
      <c r="J58" s="99"/>
      <c r="K58" s="100"/>
    </row>
    <row r="59" customFormat="false" ht="17.35" hidden="false" customHeight="false" outlineLevel="0" collapsed="false">
      <c r="B59" s="65" t="s">
        <v>108</v>
      </c>
      <c r="C59" s="110" t="s">
        <v>109</v>
      </c>
      <c r="D59" s="98" t="s">
        <v>43</v>
      </c>
      <c r="E59" s="49" t="n">
        <v>10.63</v>
      </c>
      <c r="F59" s="49" t="n">
        <v>607.33</v>
      </c>
      <c r="G59" s="50" t="n">
        <f aca="false">E59*F59</f>
        <v>6455.9179</v>
      </c>
      <c r="H59" s="51" t="n">
        <f aca="false">+F59/$K$89</f>
        <v>0.00082309760956134</v>
      </c>
      <c r="I59" s="52" t="n">
        <f aca="false">+G59/$K$89</f>
        <v>0.00874952758963704</v>
      </c>
      <c r="J59" s="99"/>
      <c r="K59" s="100"/>
    </row>
    <row r="60" customFormat="false" ht="17.35" hidden="false" customHeight="false" outlineLevel="0" collapsed="false">
      <c r="B60" s="118" t="s">
        <v>110</v>
      </c>
      <c r="C60" s="140" t="s">
        <v>111</v>
      </c>
      <c r="D60" s="101"/>
      <c r="E60" s="102"/>
      <c r="F60" s="59"/>
      <c r="G60" s="103" t="n">
        <f aca="false">SUM(G61:G62)</f>
        <v>5251.92</v>
      </c>
      <c r="H60" s="61"/>
      <c r="I60" s="61"/>
      <c r="J60" s="62"/>
      <c r="K60" s="63"/>
    </row>
    <row r="61" customFormat="false" ht="17.35" hidden="false" customHeight="false" outlineLevel="0" collapsed="false">
      <c r="B61" s="65" t="s">
        <v>112</v>
      </c>
      <c r="C61" s="70" t="s">
        <v>113</v>
      </c>
      <c r="D61" s="98" t="s">
        <v>29</v>
      </c>
      <c r="E61" s="49" t="n">
        <v>4</v>
      </c>
      <c r="F61" s="49" t="n">
        <v>456.54</v>
      </c>
      <c r="G61" s="50" t="n">
        <f aca="false">E61*F61</f>
        <v>1826.16</v>
      </c>
      <c r="H61" s="51" t="n">
        <f aca="false">+F61/$K$89</f>
        <v>0.000618736078687261</v>
      </c>
      <c r="I61" s="52" t="n">
        <f aca="false">+G61/$K$89</f>
        <v>0.00247494431474904</v>
      </c>
      <c r="J61" s="112"/>
      <c r="K61" s="67"/>
    </row>
    <row r="62" customFormat="false" ht="17.35" hidden="false" customHeight="false" outlineLevel="0" collapsed="false">
      <c r="B62" s="65" t="s">
        <v>114</v>
      </c>
      <c r="C62" s="70" t="s">
        <v>115</v>
      </c>
      <c r="D62" s="98" t="s">
        <v>29</v>
      </c>
      <c r="E62" s="49" t="n">
        <v>4</v>
      </c>
      <c r="F62" s="49" t="n">
        <v>856.44</v>
      </c>
      <c r="G62" s="50" t="n">
        <f aca="false">E62*F62</f>
        <v>3425.76</v>
      </c>
      <c r="H62" s="51" t="n">
        <f aca="false">+F62/$K$89</f>
        <v>0.00116070952650571</v>
      </c>
      <c r="I62" s="52" t="n">
        <f aca="false">+G62/$K$89</f>
        <v>0.00464283810602285</v>
      </c>
      <c r="J62" s="112"/>
      <c r="K62" s="67"/>
    </row>
    <row r="63" customFormat="false" ht="17.35" hidden="false" customHeight="false" outlineLevel="0" collapsed="false">
      <c r="B63" s="118" t="s">
        <v>116</v>
      </c>
      <c r="C63" s="140" t="s">
        <v>117</v>
      </c>
      <c r="D63" s="101"/>
      <c r="E63" s="102"/>
      <c r="F63" s="59"/>
      <c r="G63" s="103" t="n">
        <f aca="false">SUM(G64:G64)</f>
        <v>1102.04</v>
      </c>
      <c r="H63" s="61"/>
      <c r="I63" s="61"/>
      <c r="J63" s="62"/>
      <c r="K63" s="63"/>
    </row>
    <row r="64" customFormat="false" ht="17.35" hidden="false" customHeight="false" outlineLevel="0" collapsed="false">
      <c r="B64" s="65" t="s">
        <v>118</v>
      </c>
      <c r="C64" s="48" t="s">
        <v>119</v>
      </c>
      <c r="D64" s="98" t="s">
        <v>29</v>
      </c>
      <c r="E64" s="49" t="n">
        <v>1</v>
      </c>
      <c r="F64" s="49" t="n">
        <v>1102.04</v>
      </c>
      <c r="G64" s="50" t="n">
        <f aca="false">E64*F64</f>
        <v>1102.04</v>
      </c>
      <c r="H64" s="51" t="n">
        <f aca="false">+F64/K89</f>
        <v>0.00149356443719391</v>
      </c>
      <c r="I64" s="52" t="n">
        <f aca="false">+G64/K89</f>
        <v>0.00149356443719391</v>
      </c>
      <c r="J64" s="112"/>
      <c r="K64" s="67"/>
    </row>
    <row r="65" customFormat="false" ht="17.35" hidden="false" customHeight="false" outlineLevel="0" collapsed="false">
      <c r="B65" s="28" t="s">
        <v>120</v>
      </c>
      <c r="C65" s="29" t="s">
        <v>121</v>
      </c>
      <c r="D65" s="86"/>
      <c r="E65" s="31"/>
      <c r="F65" s="32"/>
      <c r="G65" s="32"/>
      <c r="H65" s="87"/>
      <c r="I65" s="87"/>
      <c r="J65" s="35" t="n">
        <f aca="false">K65/K89</f>
        <v>0.193859850020071</v>
      </c>
      <c r="K65" s="88" t="n">
        <f aca="false">G66+G72+G74</f>
        <v>143041.24</v>
      </c>
    </row>
    <row r="66" customFormat="false" ht="17.35" hidden="false" customHeight="false" outlineLevel="0" collapsed="false">
      <c r="B66" s="118" t="s">
        <v>122</v>
      </c>
      <c r="C66" s="140" t="s">
        <v>123</v>
      </c>
      <c r="D66" s="101"/>
      <c r="E66" s="102"/>
      <c r="F66" s="59"/>
      <c r="G66" s="103" t="n">
        <f aca="false">SUM(G67:G71)</f>
        <v>49854.46</v>
      </c>
      <c r="H66" s="61"/>
      <c r="I66" s="61"/>
      <c r="J66" s="62"/>
      <c r="K66" s="63"/>
    </row>
    <row r="67" customFormat="false" ht="17.35" hidden="false" customHeight="false" outlineLevel="0" collapsed="false">
      <c r="B67" s="65" t="s">
        <v>124</v>
      </c>
      <c r="C67" s="141" t="s">
        <v>125</v>
      </c>
      <c r="D67" s="65" t="s">
        <v>46</v>
      </c>
      <c r="E67" s="49" t="n">
        <v>1</v>
      </c>
      <c r="F67" s="49" t="n">
        <v>662</v>
      </c>
      <c r="G67" s="50" t="n">
        <f aca="false">E67*F67</f>
        <v>662</v>
      </c>
      <c r="H67" s="51" t="n">
        <f aca="false">+F67/$K$89</f>
        <v>0.000897190353727968</v>
      </c>
      <c r="I67" s="52" t="n">
        <f aca="false">+G67/$K$89</f>
        <v>0.000897190353727968</v>
      </c>
      <c r="J67" s="99"/>
      <c r="K67" s="100"/>
    </row>
    <row r="68" customFormat="false" ht="17.35" hidden="false" customHeight="false" outlineLevel="0" collapsed="false">
      <c r="B68" s="65" t="s">
        <v>126</v>
      </c>
      <c r="C68" s="141" t="s">
        <v>127</v>
      </c>
      <c r="D68" s="65" t="s">
        <v>128</v>
      </c>
      <c r="E68" s="49" t="n">
        <v>3</v>
      </c>
      <c r="F68" s="49" t="n">
        <v>948</v>
      </c>
      <c r="G68" s="50" t="n">
        <f aca="false">E68*F68</f>
        <v>2844</v>
      </c>
      <c r="H68" s="51" t="n">
        <f aca="false">+F68/$K$89</f>
        <v>0.00128479827089745</v>
      </c>
      <c r="I68" s="52" t="n">
        <f aca="false">+G68/$K$89</f>
        <v>0.00385439481269236</v>
      </c>
      <c r="J68" s="99"/>
      <c r="K68" s="100"/>
    </row>
    <row r="69" customFormat="false" ht="17.35" hidden="false" customHeight="false" outlineLevel="0" collapsed="false">
      <c r="B69" s="65" t="s">
        <v>129</v>
      </c>
      <c r="C69" s="141" t="s">
        <v>130</v>
      </c>
      <c r="D69" s="65" t="s">
        <v>128</v>
      </c>
      <c r="E69" s="49" t="n">
        <v>14</v>
      </c>
      <c r="F69" s="49" t="n">
        <v>1801.89</v>
      </c>
      <c r="G69" s="50" t="n">
        <f aca="false">E69*F69</f>
        <v>25226.46</v>
      </c>
      <c r="H69" s="51" t="n">
        <f aca="false">+F69/$K$89</f>
        <v>0.00244205185268714</v>
      </c>
      <c r="I69" s="52" t="n">
        <f aca="false">+G69/$K$89</f>
        <v>0.03418872593762</v>
      </c>
      <c r="J69" s="99"/>
      <c r="K69" s="100"/>
    </row>
    <row r="70" customFormat="false" ht="17.35" hidden="false" customHeight="false" outlineLevel="0" collapsed="false">
      <c r="B70" s="65" t="s">
        <v>131</v>
      </c>
      <c r="C70" s="141" t="s">
        <v>132</v>
      </c>
      <c r="D70" s="98" t="s">
        <v>29</v>
      </c>
      <c r="E70" s="49" t="n">
        <v>4</v>
      </c>
      <c r="F70" s="49" t="n">
        <v>2595</v>
      </c>
      <c r="G70" s="50" t="n">
        <f aca="false">E70*F70</f>
        <v>10380</v>
      </c>
      <c r="H70" s="51" t="n">
        <f aca="false">+F70/K89</f>
        <v>0.00351693197571613</v>
      </c>
      <c r="I70" s="52" t="n">
        <f aca="false">+G70/K89</f>
        <v>0.0140677279028645</v>
      </c>
      <c r="J70" s="99"/>
      <c r="K70" s="100"/>
    </row>
    <row r="71" customFormat="false" ht="17.35" hidden="false" customHeight="false" outlineLevel="0" collapsed="false">
      <c r="B71" s="65" t="s">
        <v>133</v>
      </c>
      <c r="C71" s="48" t="s">
        <v>134</v>
      </c>
      <c r="D71" s="98" t="s">
        <v>29</v>
      </c>
      <c r="E71" s="49" t="n">
        <v>1</v>
      </c>
      <c r="F71" s="49" t="n">
        <v>10742</v>
      </c>
      <c r="G71" s="50" t="n">
        <f aca="false">E71*F71</f>
        <v>10742</v>
      </c>
      <c r="H71" s="51" t="n">
        <f aca="false">+F71/K89</f>
        <v>0.0145583365252958</v>
      </c>
      <c r="I71" s="52" t="n">
        <f aca="false">+G71/K89</f>
        <v>0.0145583365252958</v>
      </c>
      <c r="J71" s="99"/>
      <c r="K71" s="100"/>
    </row>
    <row r="72" customFormat="false" ht="17.35" hidden="false" customHeight="false" outlineLevel="0" collapsed="false">
      <c r="B72" s="118" t="s">
        <v>135</v>
      </c>
      <c r="C72" s="140" t="s">
        <v>136</v>
      </c>
      <c r="D72" s="101"/>
      <c r="E72" s="102"/>
      <c r="F72" s="59"/>
      <c r="G72" s="103" t="n">
        <f aca="false">SUM(G73:G73)</f>
        <v>30000</v>
      </c>
      <c r="H72" s="63"/>
      <c r="I72" s="63"/>
      <c r="J72" s="62"/>
      <c r="K72" s="63"/>
    </row>
    <row r="73" customFormat="false" ht="17.35" hidden="false" customHeight="false" outlineLevel="0" collapsed="false">
      <c r="B73" s="142" t="s">
        <v>137</v>
      </c>
      <c r="C73" s="141" t="s">
        <v>138</v>
      </c>
      <c r="D73" s="65" t="s">
        <v>29</v>
      </c>
      <c r="E73" s="49" t="n">
        <v>1</v>
      </c>
      <c r="F73" s="49" t="n">
        <v>30000</v>
      </c>
      <c r="G73" s="50" t="n">
        <f aca="false">E73*F73</f>
        <v>30000</v>
      </c>
      <c r="H73" s="51" t="n">
        <f aca="false">+F73/$K$89</f>
        <v>0.0406581731296662</v>
      </c>
      <c r="I73" s="52" t="n">
        <f aca="false">+G73/$K$89</f>
        <v>0.0406581731296662</v>
      </c>
      <c r="J73" s="99"/>
      <c r="K73" s="100"/>
    </row>
    <row r="74" customFormat="false" ht="17.35" hidden="false" customHeight="false" outlineLevel="0" collapsed="false">
      <c r="B74" s="118" t="s">
        <v>139</v>
      </c>
      <c r="C74" s="140" t="s">
        <v>140</v>
      </c>
      <c r="D74" s="101"/>
      <c r="E74" s="102"/>
      <c r="F74" s="59"/>
      <c r="G74" s="103" t="n">
        <f aca="false">SUM(G75:G81)</f>
        <v>63186.78</v>
      </c>
      <c r="H74" s="63"/>
      <c r="I74" s="63"/>
      <c r="J74" s="62"/>
      <c r="K74" s="63"/>
    </row>
    <row r="75" customFormat="false" ht="17.35" hidden="false" customHeight="false" outlineLevel="0" collapsed="false">
      <c r="B75" s="47" t="s">
        <v>141</v>
      </c>
      <c r="C75" s="48" t="s">
        <v>142</v>
      </c>
      <c r="D75" s="47" t="s">
        <v>46</v>
      </c>
      <c r="E75" s="49" t="n">
        <v>3</v>
      </c>
      <c r="F75" s="49" t="n">
        <v>9138.95</v>
      </c>
      <c r="G75" s="50" t="n">
        <f aca="false">E75*F75</f>
        <v>27416.85</v>
      </c>
      <c r="H75" s="51" t="n">
        <f aca="false">+F75/$K$89</f>
        <v>0.0123857670441121</v>
      </c>
      <c r="I75" s="52" t="n">
        <f aca="false">+G75/$K$89</f>
        <v>0.0371573011323363</v>
      </c>
      <c r="J75" s="99"/>
      <c r="K75" s="100"/>
    </row>
    <row r="76" customFormat="false" ht="17.35" hidden="false" customHeight="false" outlineLevel="0" collapsed="false">
      <c r="B76" s="47" t="s">
        <v>143</v>
      </c>
      <c r="C76" s="48" t="s">
        <v>144</v>
      </c>
      <c r="D76" s="47" t="s">
        <v>46</v>
      </c>
      <c r="E76" s="49" t="n">
        <v>3</v>
      </c>
      <c r="F76" s="49" t="n">
        <v>4504</v>
      </c>
      <c r="G76" s="50" t="n">
        <f aca="false">E76*F76</f>
        <v>13512</v>
      </c>
      <c r="H76" s="51" t="n">
        <f aca="false">+F76/$K$89</f>
        <v>0.00610414705920056</v>
      </c>
      <c r="I76" s="52" t="n">
        <f aca="false">+G76/$K$89</f>
        <v>0.0183124411776017</v>
      </c>
      <c r="J76" s="99"/>
      <c r="K76" s="100"/>
    </row>
    <row r="77" customFormat="false" ht="17.35" hidden="false" customHeight="false" outlineLevel="0" collapsed="false">
      <c r="B77" s="47" t="s">
        <v>145</v>
      </c>
      <c r="C77" s="143" t="s">
        <v>146</v>
      </c>
      <c r="D77" s="47" t="s">
        <v>46</v>
      </c>
      <c r="E77" s="49" t="n">
        <v>2</v>
      </c>
      <c r="F77" s="49" t="n">
        <v>3584</v>
      </c>
      <c r="G77" s="50" t="n">
        <f aca="false">E77*F77</f>
        <v>7168</v>
      </c>
      <c r="H77" s="51" t="n">
        <f aca="false">+F77/$K$89</f>
        <v>0.00485729641655746</v>
      </c>
      <c r="I77" s="52" t="n">
        <f aca="false">+G77/$K$89</f>
        <v>0.00971459283311492</v>
      </c>
      <c r="J77" s="99"/>
      <c r="K77" s="100"/>
    </row>
    <row r="78" customFormat="false" ht="17.45" hidden="false" customHeight="true" outlineLevel="0" collapsed="false">
      <c r="B78" s="144" t="s">
        <v>147</v>
      </c>
      <c r="C78" s="145" t="s">
        <v>148</v>
      </c>
      <c r="D78" s="47" t="s">
        <v>46</v>
      </c>
      <c r="E78" s="49" t="n">
        <v>1</v>
      </c>
      <c r="F78" s="49" t="n">
        <v>2611.67</v>
      </c>
      <c r="G78" s="50" t="n">
        <f aca="false">E78*F78</f>
        <v>2611.67</v>
      </c>
      <c r="H78" s="51" t="n">
        <f aca="false">+F78/$K$89</f>
        <v>0.00353952436725185</v>
      </c>
      <c r="I78" s="52" t="n">
        <f aca="false">+G78/$K$89</f>
        <v>0.00353952436725185</v>
      </c>
      <c r="J78" s="99"/>
      <c r="K78" s="100"/>
    </row>
    <row r="79" customFormat="false" ht="17.45" hidden="false" customHeight="true" outlineLevel="0" collapsed="false">
      <c r="B79" s="144" t="s">
        <v>149</v>
      </c>
      <c r="C79" s="146" t="s">
        <v>150</v>
      </c>
      <c r="D79" s="47" t="s">
        <v>46</v>
      </c>
      <c r="E79" s="49" t="n">
        <v>1</v>
      </c>
      <c r="F79" s="49" t="n">
        <v>5222.26</v>
      </c>
      <c r="G79" s="50" t="n">
        <f aca="false">E79*F79</f>
        <v>5222.26</v>
      </c>
      <c r="H79" s="51" t="n">
        <f aca="false">+F79/$K$89</f>
        <v>0.00707758504027103</v>
      </c>
      <c r="I79" s="52" t="n">
        <f aca="false">+G79/$K$89</f>
        <v>0.00707758504027103</v>
      </c>
      <c r="J79" s="99"/>
      <c r="K79" s="100"/>
    </row>
    <row r="80" customFormat="false" ht="17.35" hidden="false" customHeight="false" outlineLevel="0" collapsed="false">
      <c r="B80" s="47" t="s">
        <v>151</v>
      </c>
      <c r="C80" s="48" t="s">
        <v>152</v>
      </c>
      <c r="D80" s="47" t="s">
        <v>46</v>
      </c>
      <c r="E80" s="49" t="n">
        <v>1</v>
      </c>
      <c r="F80" s="49" t="n">
        <v>1619</v>
      </c>
      <c r="G80" s="50" t="n">
        <f aca="false">E80*F80</f>
        <v>1619</v>
      </c>
      <c r="H80" s="51" t="n">
        <f aca="false">+F80/$K$89</f>
        <v>0.00219418607656432</v>
      </c>
      <c r="I80" s="52" t="n">
        <f aca="false">+G80/$K$89</f>
        <v>0.00219418607656432</v>
      </c>
      <c r="J80" s="99"/>
      <c r="K80" s="100"/>
    </row>
    <row r="81" customFormat="false" ht="17.35" hidden="false" customHeight="false" outlineLevel="0" collapsed="false">
      <c r="B81" s="47" t="s">
        <v>153</v>
      </c>
      <c r="C81" s="48" t="s">
        <v>154</v>
      </c>
      <c r="D81" s="47" t="s">
        <v>46</v>
      </c>
      <c r="E81" s="49" t="n">
        <v>3</v>
      </c>
      <c r="F81" s="49" t="n">
        <v>1879</v>
      </c>
      <c r="G81" s="50" t="n">
        <f aca="false">E81*F81</f>
        <v>5637</v>
      </c>
      <c r="H81" s="51" t="n">
        <f aca="false">+F81/$K$89</f>
        <v>0.00254655691035476</v>
      </c>
      <c r="I81" s="52" t="n">
        <f aca="false">+G81/$K$89</f>
        <v>0.00763967073106429</v>
      </c>
      <c r="J81" s="99"/>
      <c r="K81" s="100"/>
    </row>
    <row r="82" customFormat="false" ht="17.35" hidden="false" customHeight="false" outlineLevel="0" collapsed="false">
      <c r="B82" s="28" t="s">
        <v>155</v>
      </c>
      <c r="C82" s="29" t="s">
        <v>156</v>
      </c>
      <c r="D82" s="86"/>
      <c r="E82" s="31"/>
      <c r="F82" s="32"/>
      <c r="G82" s="32"/>
      <c r="H82" s="87"/>
      <c r="I82" s="87"/>
      <c r="J82" s="35" t="n">
        <f aca="false">K82/K89</f>
        <v>0.0712849991520887</v>
      </c>
      <c r="K82" s="88" t="n">
        <f aca="false">SUM(G83:G84)</f>
        <v>52598.28</v>
      </c>
    </row>
    <row r="83" customFormat="false" ht="17.35" hidden="false" customHeight="false" outlineLevel="0" collapsed="false">
      <c r="B83" s="65" t="n">
        <v>21.4</v>
      </c>
      <c r="C83" s="48" t="s">
        <v>157</v>
      </c>
      <c r="D83" s="142" t="s">
        <v>29</v>
      </c>
      <c r="E83" s="49" t="n">
        <v>6</v>
      </c>
      <c r="F83" s="49" t="n">
        <v>4916.1</v>
      </c>
      <c r="G83" s="50" t="n">
        <f aca="false">E83*F83</f>
        <v>29496.6</v>
      </c>
      <c r="H83" s="51" t="n">
        <f aca="false">+F83/K89</f>
        <v>0.00666265483075841</v>
      </c>
      <c r="I83" s="52" t="n">
        <f aca="false">+G83/K89</f>
        <v>0.0399759289845504</v>
      </c>
      <c r="J83" s="99"/>
      <c r="K83" s="100"/>
    </row>
    <row r="84" customFormat="false" ht="17.35" hidden="false" customHeight="false" outlineLevel="0" collapsed="false">
      <c r="B84" s="65" t="n">
        <v>21.19</v>
      </c>
      <c r="C84" s="141" t="s">
        <v>158</v>
      </c>
      <c r="D84" s="65" t="s">
        <v>46</v>
      </c>
      <c r="E84" s="49" t="n">
        <v>4</v>
      </c>
      <c r="F84" s="49" t="n">
        <v>5775.42</v>
      </c>
      <c r="G84" s="50" t="n">
        <f aca="false">E84*F84</f>
        <v>23101.68</v>
      </c>
      <c r="H84" s="51" t="n">
        <f aca="false">+F84/$K$89</f>
        <v>0.00782726754188457</v>
      </c>
      <c r="I84" s="52" t="n">
        <f aca="false">+G84/$K$89</f>
        <v>0.0313090701675383</v>
      </c>
      <c r="J84" s="99"/>
      <c r="K84" s="100"/>
    </row>
    <row r="85" customFormat="false" ht="17.35" hidden="false" customHeight="false" outlineLevel="0" collapsed="false">
      <c r="B85" s="28" t="s">
        <v>159</v>
      </c>
      <c r="C85" s="29" t="s">
        <v>64</v>
      </c>
      <c r="D85" s="86"/>
      <c r="E85" s="31"/>
      <c r="F85" s="32"/>
      <c r="G85" s="32"/>
      <c r="H85" s="87"/>
      <c r="I85" s="87"/>
      <c r="J85" s="35" t="n">
        <f aca="false">K85/K89</f>
        <v>0.0605488290609178</v>
      </c>
      <c r="K85" s="88" t="n">
        <f aca="false">SUM(G86:G88)</f>
        <v>44676.5</v>
      </c>
    </row>
    <row r="86" customFormat="false" ht="17.35" hidden="false" customHeight="false" outlineLevel="0" collapsed="false">
      <c r="B86" s="65" t="n">
        <v>26.2</v>
      </c>
      <c r="C86" s="48" t="s">
        <v>160</v>
      </c>
      <c r="D86" s="47" t="s">
        <v>29</v>
      </c>
      <c r="E86" s="135" t="n">
        <v>1</v>
      </c>
      <c r="F86" s="49" t="n">
        <v>5555</v>
      </c>
      <c r="G86" s="50" t="n">
        <f aca="false">E86*F86</f>
        <v>5555</v>
      </c>
      <c r="H86" s="51" t="n">
        <f aca="false">+F86/$K$89</f>
        <v>0.00752853839117653</v>
      </c>
      <c r="I86" s="52" t="n">
        <f aca="false">+G86/$K$89</f>
        <v>0.00752853839117653</v>
      </c>
      <c r="J86" s="66"/>
      <c r="K86" s="67"/>
    </row>
    <row r="87" customFormat="false" ht="17.35" hidden="false" customHeight="false" outlineLevel="0" collapsed="false">
      <c r="B87" s="65" t="n">
        <v>26.5</v>
      </c>
      <c r="C87" s="48" t="s">
        <v>161</v>
      </c>
      <c r="D87" s="47" t="s">
        <v>29</v>
      </c>
      <c r="E87" s="135" t="n">
        <v>1</v>
      </c>
      <c r="F87" s="49" t="n">
        <v>26222</v>
      </c>
      <c r="G87" s="50" t="n">
        <f aca="false">E87*F87</f>
        <v>26222</v>
      </c>
      <c r="H87" s="51" t="n">
        <f aca="false">+F87/$K$89</f>
        <v>0.0355379538602036</v>
      </c>
      <c r="I87" s="52" t="n">
        <f aca="false">+G87/$K$89</f>
        <v>0.0355379538602036</v>
      </c>
      <c r="J87" s="112"/>
      <c r="K87" s="67"/>
    </row>
    <row r="88" customFormat="false" ht="17.35" hidden="false" customHeight="false" outlineLevel="0" collapsed="false">
      <c r="B88" s="147" t="n">
        <v>26.15</v>
      </c>
      <c r="C88" s="148" t="s">
        <v>162</v>
      </c>
      <c r="D88" s="149" t="s">
        <v>29</v>
      </c>
      <c r="E88" s="150" t="n">
        <v>1</v>
      </c>
      <c r="F88" s="150" t="n">
        <v>12899.5</v>
      </c>
      <c r="G88" s="151" t="n">
        <f aca="false">E88*F88</f>
        <v>12899.5</v>
      </c>
      <c r="H88" s="152" t="n">
        <f aca="false">+F88/$K$89</f>
        <v>0.0174823368095377</v>
      </c>
      <c r="I88" s="153" t="n">
        <f aca="false">+G88/$K$89</f>
        <v>0.0174823368095377</v>
      </c>
      <c r="J88" s="154"/>
      <c r="K88" s="155"/>
    </row>
    <row r="89" customFormat="false" ht="17.35" hidden="false" customHeight="false" outlineLevel="0" collapsed="false">
      <c r="B89" s="156"/>
      <c r="C89" s="157"/>
      <c r="D89" s="158"/>
      <c r="E89" s="159"/>
      <c r="F89" s="160"/>
      <c r="G89" s="160"/>
      <c r="H89" s="161"/>
      <c r="I89" s="162" t="s">
        <v>163</v>
      </c>
      <c r="J89" s="163" t="n">
        <f aca="false">SUM(J9:J88)</f>
        <v>1</v>
      </c>
      <c r="K89" s="164" t="n">
        <f aca="false">SUM(K9:K88)</f>
        <v>737859.0254</v>
      </c>
    </row>
    <row r="90" customFormat="false" ht="17.35" hidden="false" customHeight="false" outlineLevel="0" collapsed="false">
      <c r="B90" s="165"/>
      <c r="C90" s="166"/>
      <c r="D90" s="165"/>
      <c r="E90" s="167"/>
      <c r="F90" s="160"/>
      <c r="G90" s="161"/>
      <c r="H90" s="168"/>
      <c r="I90" s="169"/>
      <c r="J90" s="168"/>
      <c r="K90" s="168"/>
    </row>
    <row r="91" customFormat="false" ht="17.35" hidden="false" customHeight="false" outlineLevel="0" collapsed="false">
      <c r="B91" s="170"/>
      <c r="C91" s="171" t="s">
        <v>164</v>
      </c>
      <c r="D91" s="170"/>
      <c r="E91" s="172"/>
      <c r="F91" s="173"/>
      <c r="G91" s="174"/>
      <c r="H91" s="168"/>
      <c r="I91" s="84"/>
      <c r="J91" s="168"/>
      <c r="K91" s="168"/>
    </row>
    <row r="92" customFormat="false" ht="13.8" hidden="false" customHeight="false" outlineLevel="0" collapsed="false">
      <c r="B92" s="175" t="s">
        <v>165</v>
      </c>
      <c r="C92" s="176" t="s">
        <v>166</v>
      </c>
      <c r="D92" s="177" t="n">
        <f aca="false">K89</f>
        <v>737859.0254</v>
      </c>
      <c r="E92" s="178"/>
      <c r="H92" s="179"/>
      <c r="I92" s="64"/>
      <c r="J92" s="179"/>
      <c r="K92" s="179"/>
    </row>
    <row r="93" customFormat="false" ht="13.8" hidden="false" customHeight="false" outlineLevel="0" collapsed="false">
      <c r="B93" s="180" t="s">
        <v>167</v>
      </c>
      <c r="C93" s="181" t="s">
        <v>168</v>
      </c>
      <c r="D93" s="182" t="n">
        <f aca="false">D92*0.1</f>
        <v>73785.90254</v>
      </c>
      <c r="E93" s="178"/>
      <c r="G93" s="183"/>
      <c r="H93" s="168"/>
      <c r="I93" s="68"/>
      <c r="J93" s="168"/>
      <c r="K93" s="168"/>
    </row>
    <row r="94" customFormat="false" ht="13.8" hidden="false" customHeight="false" outlineLevel="0" collapsed="false">
      <c r="B94" s="180" t="s">
        <v>169</v>
      </c>
      <c r="C94" s="184" t="s">
        <v>170</v>
      </c>
      <c r="D94" s="185" t="n">
        <f aca="false">SUM(D92:D93)</f>
        <v>811644.92794</v>
      </c>
      <c r="E94" s="186" t="s">
        <v>171</v>
      </c>
      <c r="G94" s="183"/>
      <c r="H94" s="168"/>
      <c r="I94" s="64"/>
      <c r="J94" s="168"/>
      <c r="K94" s="168"/>
    </row>
    <row r="95" customFormat="false" ht="13.8" hidden="false" customHeight="false" outlineLevel="0" collapsed="false">
      <c r="B95" s="187"/>
      <c r="C95" s="188"/>
      <c r="D95" s="189"/>
      <c r="E95" s="186"/>
      <c r="G95" s="183"/>
      <c r="H95" s="168"/>
      <c r="I95" s="68"/>
      <c r="J95" s="168"/>
      <c r="K95" s="168"/>
    </row>
    <row r="96" customFormat="false" ht="13.8" hidden="false" customHeight="false" outlineLevel="0" collapsed="false">
      <c r="B96" s="180" t="s">
        <v>172</v>
      </c>
      <c r="C96" s="181" t="s">
        <v>173</v>
      </c>
      <c r="D96" s="182" t="n">
        <f aca="false">D92*0.22</f>
        <v>162328.985588</v>
      </c>
      <c r="E96" s="186"/>
      <c r="G96" s="183"/>
      <c r="H96" s="168"/>
      <c r="I96" s="64"/>
      <c r="J96" s="168"/>
      <c r="K96" s="168"/>
    </row>
    <row r="97" customFormat="false" ht="13.8" hidden="false" customHeight="false" outlineLevel="0" collapsed="false">
      <c r="B97" s="180" t="s">
        <v>174</v>
      </c>
      <c r="C97" s="181" t="s">
        <v>175</v>
      </c>
      <c r="D97" s="182" t="n">
        <f aca="false">D93*0.22</f>
        <v>16232.8985588</v>
      </c>
      <c r="E97" s="190"/>
      <c r="G97" s="183"/>
      <c r="H97" s="168"/>
      <c r="I97" s="191"/>
      <c r="J97" s="168"/>
      <c r="K97" s="168"/>
    </row>
    <row r="98" customFormat="false" ht="13.8" hidden="false" customHeight="false" outlineLevel="0" collapsed="false">
      <c r="B98" s="192" t="s">
        <v>176</v>
      </c>
      <c r="C98" s="193" t="s">
        <v>177</v>
      </c>
      <c r="D98" s="194" t="n">
        <f aca="false">SUM(D96:D97)</f>
        <v>178561.8841468</v>
      </c>
      <c r="E98" s="195"/>
      <c r="G98" s="183"/>
      <c r="H98" s="168"/>
      <c r="I98" s="64"/>
      <c r="J98" s="168"/>
      <c r="K98" s="168"/>
    </row>
    <row r="99" customFormat="false" ht="13.8" hidden="false" customHeight="false" outlineLevel="0" collapsed="false">
      <c r="B99" s="196"/>
      <c r="C99" s="197"/>
      <c r="D99" s="198"/>
      <c r="E99" s="195"/>
      <c r="G99" s="183"/>
      <c r="H99" s="168"/>
      <c r="I99" s="64"/>
      <c r="J99" s="168"/>
      <c r="K99" s="168"/>
    </row>
    <row r="100" customFormat="false" ht="13.8" hidden="false" customHeight="false" outlineLevel="0" collapsed="false">
      <c r="B100" s="192" t="s">
        <v>178</v>
      </c>
      <c r="C100" s="199" t="s">
        <v>179</v>
      </c>
      <c r="D100" s="200" t="n">
        <f aca="false">D94+D98</f>
        <v>990206.8120868</v>
      </c>
      <c r="E100" s="195"/>
      <c r="G100" s="183"/>
      <c r="H100" s="168"/>
      <c r="I100" s="64"/>
      <c r="J100" s="168"/>
      <c r="K100" s="168"/>
    </row>
    <row r="101" customFormat="false" ht="13.8" hidden="false" customHeight="false" outlineLevel="0" collapsed="false">
      <c r="B101" s="201"/>
      <c r="C101" s="202"/>
      <c r="D101" s="203"/>
      <c r="E101" s="178"/>
      <c r="G101" s="204"/>
      <c r="H101" s="168"/>
      <c r="I101" s="68"/>
      <c r="J101" s="168"/>
      <c r="K101" s="168"/>
    </row>
    <row r="102" customFormat="false" ht="13.8" hidden="false" customHeight="false" outlineLevel="0" collapsed="false">
      <c r="B102" s="180" t="s">
        <v>180</v>
      </c>
      <c r="C102" s="181" t="s">
        <v>181</v>
      </c>
      <c r="D102" s="182" t="n">
        <f aca="false">K89*0.4</f>
        <v>295143.61016</v>
      </c>
      <c r="E102" s="178"/>
      <c r="G102" s="183"/>
      <c r="H102" s="168"/>
      <c r="I102" s="64"/>
      <c r="J102" s="168"/>
      <c r="K102" s="168"/>
    </row>
    <row r="103" customFormat="false" ht="13.8" hidden="false" customHeight="false" outlineLevel="0" collapsed="false">
      <c r="B103" s="180" t="s">
        <v>182</v>
      </c>
      <c r="C103" s="181" t="s">
        <v>183</v>
      </c>
      <c r="D103" s="182" t="n">
        <f aca="false">D93*0.5</f>
        <v>36892.95127</v>
      </c>
      <c r="E103" s="178"/>
      <c r="G103" s="183"/>
      <c r="H103" s="168"/>
      <c r="I103" s="191"/>
      <c r="J103" s="168"/>
      <c r="K103" s="168"/>
    </row>
    <row r="104" customFormat="false" ht="13.8" hidden="false" customHeight="false" outlineLevel="0" collapsed="false">
      <c r="B104" s="205"/>
      <c r="C104" s="206" t="s">
        <v>184</v>
      </c>
      <c r="D104" s="207" t="n">
        <f aca="false">SUM(D102:D103)</f>
        <v>332036.56143</v>
      </c>
      <c r="E104" s="208"/>
      <c r="I104" s="64"/>
    </row>
    <row r="105" customFormat="false" ht="13.8" hidden="false" customHeight="false" outlineLevel="0" collapsed="false">
      <c r="B105" s="209"/>
      <c r="C105" s="210"/>
      <c r="D105" s="211"/>
      <c r="E105" s="208"/>
      <c r="I105" s="64"/>
    </row>
    <row r="106" customFormat="false" ht="13.8" hidden="false" customHeight="false" outlineLevel="0" collapsed="false">
      <c r="B106" s="180" t="s">
        <v>185</v>
      </c>
      <c r="C106" s="181" t="s">
        <v>186</v>
      </c>
      <c r="D106" s="182" t="n">
        <f aca="false">D102*0.6676</f>
        <v>197037.874142816</v>
      </c>
      <c r="E106" s="178"/>
      <c r="G106" s="183"/>
      <c r="H106" s="168"/>
      <c r="I106" s="68"/>
      <c r="J106" s="168"/>
      <c r="K106" s="168"/>
    </row>
    <row r="107" customFormat="false" ht="13.8" hidden="false" customHeight="false" outlineLevel="0" collapsed="false">
      <c r="B107" s="180" t="s">
        <v>187</v>
      </c>
      <c r="C107" s="181" t="s">
        <v>188</v>
      </c>
      <c r="D107" s="182" t="n">
        <f aca="false">D103*0.6676</f>
        <v>24629.734267852</v>
      </c>
      <c r="E107" s="178"/>
      <c r="G107" s="183"/>
      <c r="H107" s="168"/>
      <c r="I107" s="64"/>
      <c r="J107" s="168"/>
      <c r="K107" s="168"/>
    </row>
    <row r="108" customFormat="false" ht="13.8" hidden="false" customHeight="false" outlineLevel="0" collapsed="false">
      <c r="B108" s="180" t="s">
        <v>189</v>
      </c>
      <c r="C108" s="184" t="s">
        <v>190</v>
      </c>
      <c r="D108" s="194" t="n">
        <f aca="false">SUM(D106:D107)</f>
        <v>221667.608410668</v>
      </c>
      <c r="E108" s="178"/>
      <c r="G108" s="183"/>
      <c r="H108" s="168"/>
      <c r="I108" s="68"/>
      <c r="J108" s="168"/>
      <c r="K108" s="168"/>
    </row>
    <row r="109" customFormat="false" ht="13.8" hidden="false" customHeight="false" outlineLevel="0" collapsed="false">
      <c r="B109" s="187"/>
      <c r="C109" s="188"/>
      <c r="D109" s="203"/>
      <c r="E109" s="178"/>
      <c r="G109" s="204"/>
      <c r="H109" s="168"/>
      <c r="I109" s="64"/>
      <c r="J109" s="168"/>
      <c r="K109" s="168"/>
    </row>
    <row r="110" customFormat="false" ht="13.8" hidden="false" customHeight="false" outlineLevel="0" collapsed="false">
      <c r="B110" s="212" t="s">
        <v>191</v>
      </c>
      <c r="C110" s="213" t="s">
        <v>192</v>
      </c>
      <c r="D110" s="214" t="n">
        <f aca="false">D100+D108</f>
        <v>1211874.42049747</v>
      </c>
      <c r="E110" s="178"/>
      <c r="G110" s="179"/>
      <c r="H110" s="168"/>
      <c r="I110" s="191"/>
      <c r="J110" s="168"/>
      <c r="K110" s="168"/>
    </row>
    <row r="111" customFormat="false" ht="12.8" hidden="false" customHeight="false" outlineLevel="0" collapsed="false">
      <c r="G111" s="168"/>
      <c r="H111" s="168"/>
      <c r="I111" s="64"/>
      <c r="J111" s="168"/>
      <c r="K111" s="168"/>
    </row>
    <row r="112" customFormat="false" ht="12.8" hidden="false" customHeight="false" outlineLevel="0" collapsed="false">
      <c r="I112" s="64"/>
    </row>
    <row r="113" customFormat="false" ht="12.8" hidden="false" customHeight="false" outlineLevel="0" collapsed="false">
      <c r="B113" s="215"/>
      <c r="I113" s="68"/>
    </row>
    <row r="114" customFormat="false" ht="12.8" hidden="false" customHeight="false" outlineLevel="0" collapsed="false">
      <c r="I114" s="64"/>
    </row>
    <row r="115" customFormat="false" ht="12.8" hidden="false" customHeight="false" outlineLevel="0" collapsed="false">
      <c r="I115" s="191"/>
    </row>
    <row r="116" customFormat="false" ht="12.8" hidden="false" customHeight="false" outlineLevel="0" collapsed="false">
      <c r="C116" s="216"/>
      <c r="I116" s="64"/>
    </row>
    <row r="117" s="2" customFormat="true" ht="12.8" hidden="false" customHeight="false" outlineLevel="0" collapsed="false">
      <c r="A117" s="1"/>
      <c r="C117" s="1"/>
      <c r="E117" s="3"/>
      <c r="F117" s="1"/>
      <c r="G117" s="1"/>
      <c r="H117" s="1"/>
      <c r="I117" s="68"/>
      <c r="J117" s="1"/>
      <c r="K117" s="1"/>
      <c r="L117" s="1"/>
    </row>
    <row r="118" s="2" customFormat="true" ht="12.8" hidden="false" customHeight="false" outlineLevel="0" collapsed="false">
      <c r="C118" s="216"/>
      <c r="E118" s="3"/>
      <c r="F118" s="1"/>
      <c r="G118" s="1"/>
      <c r="H118" s="1"/>
      <c r="I118" s="64"/>
      <c r="J118" s="1"/>
      <c r="K118" s="1"/>
      <c r="L118" s="1"/>
    </row>
    <row r="119" customFormat="false" ht="12.8" hidden="false" customHeight="false" outlineLevel="0" collapsed="false">
      <c r="A119" s="2"/>
      <c r="I119" s="68"/>
    </row>
    <row r="120" customFormat="false" ht="12.8" hidden="false" customHeight="false" outlineLevel="0" collapsed="false">
      <c r="I120" s="64"/>
    </row>
    <row r="121" customFormat="false" ht="12.8" hidden="false" customHeight="false" outlineLevel="0" collapsed="false">
      <c r="I121" s="191"/>
    </row>
    <row r="122" customFormat="false" ht="12.8" hidden="false" customHeight="false" outlineLevel="0" collapsed="false">
      <c r="E122" s="217"/>
      <c r="I122" s="64"/>
    </row>
    <row r="123" customFormat="false" ht="12.8" hidden="false" customHeight="false" outlineLevel="0" collapsed="false">
      <c r="E123" s="218"/>
      <c r="I123" s="68"/>
    </row>
    <row r="124" customFormat="false" ht="12.8" hidden="false" customHeight="false" outlineLevel="0" collapsed="false">
      <c r="I124" s="64"/>
    </row>
    <row r="125" customFormat="false" ht="12.8" hidden="false" customHeight="false" outlineLevel="0" collapsed="false">
      <c r="I125" s="191"/>
    </row>
    <row r="126" customFormat="false" ht="12.8" hidden="false" customHeight="false" outlineLevel="0" collapsed="false">
      <c r="I126" s="64"/>
    </row>
    <row r="127" customFormat="false" ht="12.8" hidden="false" customHeight="false" outlineLevel="0" collapsed="false">
      <c r="I127" s="68"/>
    </row>
    <row r="128" customFormat="false" ht="12.8" hidden="false" customHeight="false" outlineLevel="0" collapsed="false">
      <c r="I128" s="64"/>
    </row>
    <row r="129" customFormat="false" ht="12.8" hidden="false" customHeight="false" outlineLevel="0" collapsed="false">
      <c r="I129" s="68"/>
    </row>
    <row r="130" customFormat="false" ht="12.8" hidden="false" customHeight="false" outlineLevel="0" collapsed="false">
      <c r="I130" s="64"/>
    </row>
    <row r="131" customFormat="false" ht="12.8" hidden="false" customHeight="false" outlineLevel="0" collapsed="false">
      <c r="I131" s="191"/>
    </row>
    <row r="132" customFormat="false" ht="12.8" hidden="false" customHeight="false" outlineLevel="0" collapsed="false">
      <c r="I132" s="64"/>
    </row>
    <row r="133" customFormat="false" ht="12.8" hidden="false" customHeight="false" outlineLevel="0" collapsed="false">
      <c r="I133" s="68"/>
    </row>
    <row r="134" customFormat="false" ht="12.8" hidden="false" customHeight="false" outlineLevel="0" collapsed="false">
      <c r="I134" s="64"/>
    </row>
    <row r="135" customFormat="false" ht="12.8" hidden="false" customHeight="false" outlineLevel="0" collapsed="false">
      <c r="I135" s="68"/>
    </row>
    <row r="136" customFormat="false" ht="12.8" hidden="false" customHeight="false" outlineLevel="0" collapsed="false">
      <c r="I136" s="64"/>
    </row>
    <row r="137" customFormat="false" ht="12.8" hidden="false" customHeight="false" outlineLevel="0" collapsed="false">
      <c r="I137" s="191"/>
    </row>
    <row r="138" customFormat="false" ht="12.8" hidden="false" customHeight="false" outlineLevel="0" collapsed="false">
      <c r="I138" s="64"/>
    </row>
    <row r="139" customFormat="false" ht="12.8" hidden="false" customHeight="false" outlineLevel="0" collapsed="false">
      <c r="I139" s="68"/>
    </row>
    <row r="140" customFormat="false" ht="12.8" hidden="false" customHeight="false" outlineLevel="0" collapsed="false">
      <c r="I140" s="64"/>
    </row>
    <row r="141" customFormat="false" ht="12.8" hidden="false" customHeight="false" outlineLevel="0" collapsed="false">
      <c r="I141" s="68"/>
    </row>
    <row r="142" customFormat="false" ht="12.8" hidden="false" customHeight="false" outlineLevel="0" collapsed="false">
      <c r="I142" s="64"/>
    </row>
    <row r="143" customFormat="false" ht="12.8" hidden="false" customHeight="false" outlineLevel="0" collapsed="false">
      <c r="I143" s="191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5" right="0.25" top="0.75" bottom="0.75" header="0.3" footer="0.3"/>
  <pageSetup paperSize="8" scale="6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86" zoomScaleNormal="86" zoomScalePageLayoutView="100" workbookViewId="0">
      <selection pane="topLeft" activeCell="D57" activeCellId="0" sqref="D57"/>
    </sheetView>
  </sheetViews>
  <sheetFormatPr defaultColWidth="10.796875" defaultRowHeight="18.75" zeroHeight="false" outlineLevelRow="0" outlineLevelCol="0"/>
  <cols>
    <col collapsed="false" customWidth="true" hidden="false" outlineLevel="0" max="1" min="1" style="219" width="11.42"/>
    <col collapsed="false" customWidth="true" hidden="false" outlineLevel="0" max="2" min="2" style="220" width="55.7"/>
    <col collapsed="false" customWidth="true" hidden="false" outlineLevel="0" max="3" min="3" style="220" width="7.41"/>
    <col collapsed="false" customWidth="true" hidden="false" outlineLevel="0" max="4" min="4" style="220" width="9.13"/>
    <col collapsed="false" customWidth="true" hidden="false" outlineLevel="0" max="6" min="5" style="220" width="9.42"/>
    <col collapsed="false" customWidth="true" hidden="false" outlineLevel="0" max="9" min="9" style="220" width="8.86"/>
    <col collapsed="false" customWidth="true" hidden="false" outlineLevel="0" max="10" min="10" style="220" width="8.4"/>
  </cols>
  <sheetData>
    <row r="2" customFormat="false" ht="16.5" hidden="false" customHeight="true" outlineLevel="0" collapsed="false">
      <c r="A2" s="221" t="s">
        <v>193</v>
      </c>
      <c r="B2" s="221"/>
      <c r="C2" s="221"/>
      <c r="D2" s="221"/>
      <c r="E2" s="221"/>
      <c r="F2" s="221"/>
      <c r="G2" s="221"/>
      <c r="H2" s="221"/>
      <c r="I2" s="221"/>
      <c r="J2" s="221"/>
    </row>
    <row r="3" customFormat="false" ht="18.75" hidden="false" customHeight="false" outlineLevel="0" collapsed="false">
      <c r="B3" s="219"/>
      <c r="C3" s="219"/>
      <c r="D3" s="219"/>
      <c r="E3" s="219"/>
      <c r="F3" s="219"/>
      <c r="G3" s="219"/>
    </row>
    <row r="4" customFormat="false" ht="15" hidden="false" customHeight="false" outlineLevel="0" collapsed="false">
      <c r="A4" s="222" t="n">
        <v>1</v>
      </c>
      <c r="B4" s="223" t="s">
        <v>194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="224" customFormat="true" ht="12.75" hidden="false" customHeight="false" outlineLevel="0" collapsed="false">
      <c r="A5" s="225"/>
      <c r="B5" s="223"/>
    </row>
    <row r="6" customFormat="false" ht="12.75" hidden="false" customHeight="false" outlineLevel="0" collapsed="false">
      <c r="A6" s="225" t="n">
        <v>2</v>
      </c>
      <c r="B6" s="223" t="s">
        <v>195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</row>
    <row r="7" customFormat="false" ht="12.75" hidden="false" customHeight="false" outlineLevel="0" collapsed="false">
      <c r="A7" s="225"/>
      <c r="B7" s="226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customFormat="false" ht="15.75" hidden="false" customHeight="true" outlineLevel="0" collapsed="false">
      <c r="A8" s="228" t="n">
        <v>3</v>
      </c>
      <c r="B8" s="229" t="s">
        <v>196</v>
      </c>
      <c r="C8" s="229"/>
      <c r="D8" s="229"/>
      <c r="E8" s="229"/>
      <c r="F8" s="229"/>
      <c r="G8" s="229"/>
      <c r="H8" s="229"/>
      <c r="I8" s="229"/>
      <c r="J8" s="229"/>
      <c r="K8" s="229"/>
      <c r="L8" s="227"/>
      <c r="M8" s="227"/>
      <c r="N8" s="227"/>
    </row>
    <row r="9" customFormat="false" ht="12.75" hidden="false" customHeight="true" outlineLevel="0" collapsed="false">
      <c r="A9" s="225"/>
      <c r="B9" s="226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</row>
    <row r="10" customFormat="false" ht="12.75" hidden="false" customHeight="false" outlineLevel="0" collapsed="false">
      <c r="A10" s="228" t="n">
        <v>4</v>
      </c>
      <c r="B10" s="230" t="s">
        <v>197</v>
      </c>
    </row>
    <row r="11" customFormat="false" ht="12.75" hidden="false" customHeight="false" outlineLevel="0" collapsed="false">
      <c r="A11" s="225"/>
      <c r="B11" s="231" t="s">
        <v>198</v>
      </c>
    </row>
    <row r="12" customFormat="false" ht="12.75" hidden="false" customHeight="false" outlineLevel="0" collapsed="false">
      <c r="A12" s="225"/>
      <c r="B12" s="232" t="s">
        <v>199</v>
      </c>
    </row>
    <row r="13" customFormat="false" ht="13.5" hidden="false" customHeight="false" outlineLevel="0" collapsed="false">
      <c r="A13" s="225"/>
      <c r="B13" s="232"/>
    </row>
    <row r="14" customFormat="false" ht="13.5" hidden="false" customHeight="false" outlineLevel="0" collapsed="false">
      <c r="A14" s="233" t="s">
        <v>40</v>
      </c>
      <c r="B14" s="234" t="s">
        <v>41</v>
      </c>
      <c r="C14" s="235"/>
      <c r="D14" s="236"/>
      <c r="E14" s="237"/>
      <c r="F14" s="237"/>
      <c r="G14" s="238"/>
      <c r="H14" s="238"/>
      <c r="I14" s="239" t="n">
        <v>0.05</v>
      </c>
      <c r="J14" s="240" t="n">
        <v>6</v>
      </c>
    </row>
    <row r="15" customFormat="false" ht="12.75" hidden="false" customHeight="false" outlineLevel="0" collapsed="false">
      <c r="A15" s="241" t="n">
        <v>4.1</v>
      </c>
      <c r="B15" s="242" t="s">
        <v>200</v>
      </c>
      <c r="C15" s="241" t="s">
        <v>49</v>
      </c>
      <c r="D15" s="243" t="n">
        <v>1</v>
      </c>
      <c r="E15" s="244" t="n">
        <v>1</v>
      </c>
      <c r="F15" s="245" t="n">
        <f aca="false">D15*E15</f>
        <v>1</v>
      </c>
      <c r="G15" s="246" t="n">
        <v>0.01</v>
      </c>
      <c r="H15" s="247" t="n">
        <v>0.01</v>
      </c>
      <c r="I15" s="248"/>
      <c r="J15" s="249"/>
    </row>
    <row r="16" customFormat="false" ht="12.75" hidden="false" customHeight="false" outlineLevel="0" collapsed="false">
      <c r="A16" s="241" t="n">
        <v>4.2</v>
      </c>
      <c r="B16" s="242" t="s">
        <v>201</v>
      </c>
      <c r="C16" s="241" t="s">
        <v>49</v>
      </c>
      <c r="D16" s="243" t="n">
        <v>1</v>
      </c>
      <c r="E16" s="244" t="n">
        <v>1</v>
      </c>
      <c r="F16" s="245" t="n">
        <f aca="false">D16*E16</f>
        <v>1</v>
      </c>
      <c r="G16" s="246" t="n">
        <v>0.01</v>
      </c>
      <c r="H16" s="247" t="n">
        <v>0.01</v>
      </c>
      <c r="I16" s="248"/>
      <c r="J16" s="249"/>
    </row>
    <row r="17" customFormat="false" ht="12.75" hidden="false" customHeight="false" outlineLevel="0" collapsed="false">
      <c r="A17" s="250" t="n">
        <v>4.3</v>
      </c>
      <c r="B17" s="251" t="s">
        <v>202</v>
      </c>
      <c r="C17" s="250" t="s">
        <v>49</v>
      </c>
      <c r="D17" s="252" t="n">
        <v>1</v>
      </c>
      <c r="E17" s="252" t="n">
        <v>1</v>
      </c>
      <c r="F17" s="253" t="n">
        <f aca="false">D17*E17</f>
        <v>1</v>
      </c>
      <c r="G17" s="254" t="n">
        <v>0.01</v>
      </c>
      <c r="H17" s="255" t="n">
        <v>0.01</v>
      </c>
      <c r="I17" s="256"/>
      <c r="J17" s="257"/>
    </row>
    <row r="18" customFormat="false" ht="12.75" hidden="false" customHeight="false" outlineLevel="0" collapsed="false">
      <c r="A18" s="250" t="n">
        <v>4.4</v>
      </c>
      <c r="B18" s="251" t="s">
        <v>203</v>
      </c>
      <c r="C18" s="250" t="s">
        <v>49</v>
      </c>
      <c r="D18" s="252" t="n">
        <v>1</v>
      </c>
      <c r="E18" s="252" t="n">
        <v>1</v>
      </c>
      <c r="F18" s="253" t="n">
        <f aca="false">D18*E18</f>
        <v>1</v>
      </c>
      <c r="G18" s="254" t="n">
        <v>0.01</v>
      </c>
      <c r="H18" s="255" t="n">
        <v>0.01</v>
      </c>
      <c r="I18" s="256"/>
      <c r="J18" s="257"/>
    </row>
    <row r="19" customFormat="false" ht="12.75" hidden="false" customHeight="false" outlineLevel="0" collapsed="false">
      <c r="A19" s="241" t="n">
        <v>4.5</v>
      </c>
      <c r="B19" s="242" t="s">
        <v>204</v>
      </c>
      <c r="C19" s="241" t="s">
        <v>49</v>
      </c>
      <c r="D19" s="243" t="n">
        <v>1</v>
      </c>
      <c r="E19" s="244" t="n">
        <v>1</v>
      </c>
      <c r="F19" s="245" t="n">
        <f aca="false">D19*E19</f>
        <v>1</v>
      </c>
      <c r="G19" s="246" t="n">
        <v>0.01</v>
      </c>
      <c r="H19" s="247" t="n">
        <v>0.01</v>
      </c>
      <c r="I19" s="248"/>
      <c r="J19" s="249"/>
    </row>
    <row r="20" customFormat="false" ht="12.75" hidden="false" customHeight="false" outlineLevel="0" collapsed="false">
      <c r="A20" s="241" t="n">
        <v>4.6</v>
      </c>
      <c r="B20" s="242" t="s">
        <v>205</v>
      </c>
      <c r="C20" s="241" t="s">
        <v>49</v>
      </c>
      <c r="D20" s="243" t="n">
        <v>1</v>
      </c>
      <c r="E20" s="244" t="n">
        <v>1</v>
      </c>
      <c r="F20" s="245" t="n">
        <f aca="false">D20*E20</f>
        <v>1</v>
      </c>
      <c r="G20" s="246" t="n">
        <v>0.01</v>
      </c>
      <c r="H20" s="247" t="n">
        <v>0.01</v>
      </c>
      <c r="I20" s="248"/>
      <c r="J20" s="249"/>
    </row>
    <row r="21" customFormat="false" ht="12.75" hidden="false" customHeight="false" outlineLevel="0" collapsed="false">
      <c r="A21" s="225"/>
      <c r="B21" s="232"/>
    </row>
    <row r="22" customFormat="false" ht="12.75" hidden="false" customHeight="false" outlineLevel="0" collapsed="false">
      <c r="A22" s="228" t="n">
        <v>5</v>
      </c>
      <c r="B22" s="223" t="s">
        <v>206</v>
      </c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</row>
    <row r="23" customFormat="false" ht="12.75" hidden="false" customHeight="false" outlineLevel="0" collapsed="false">
      <c r="A23" s="225"/>
      <c r="B23" s="232"/>
    </row>
    <row r="24" customFormat="false" ht="12.75" hidden="false" customHeight="false" outlineLevel="0" collapsed="false">
      <c r="A24" s="228" t="n">
        <v>6</v>
      </c>
      <c r="B24" s="230" t="s">
        <v>207</v>
      </c>
    </row>
    <row r="25" customFormat="false" ht="12.75" hidden="false" customHeight="false" outlineLevel="0" collapsed="false">
      <c r="A25" s="225"/>
      <c r="B25" s="258" t="s">
        <v>208</v>
      </c>
      <c r="C25" s="259"/>
    </row>
    <row r="26" customFormat="false" ht="12.75" hidden="false" customHeight="false" outlineLevel="0" collapsed="false">
      <c r="A26" s="225"/>
      <c r="B26" s="231" t="s">
        <v>209</v>
      </c>
    </row>
    <row r="27" customFormat="false" ht="13.5" hidden="false" customHeight="false" outlineLevel="0" collapsed="false">
      <c r="A27" s="225"/>
      <c r="B27" s="231" t="s">
        <v>210</v>
      </c>
    </row>
    <row r="28" customFormat="false" ht="13.5" hidden="false" customHeight="false" outlineLevel="0" collapsed="false">
      <c r="A28" s="233" t="s">
        <v>94</v>
      </c>
      <c r="B28" s="234" t="s">
        <v>95</v>
      </c>
      <c r="C28" s="235"/>
      <c r="D28" s="236"/>
      <c r="E28" s="237"/>
      <c r="F28" s="237"/>
      <c r="G28" s="238"/>
      <c r="H28" s="238"/>
      <c r="I28" s="239" t="n">
        <v>0.0064</v>
      </c>
      <c r="J28" s="240" t="n">
        <f aca="false">SUM(F29:F32)</f>
        <v>4</v>
      </c>
    </row>
    <row r="29" customFormat="false" ht="12.75" hidden="false" customHeight="false" outlineLevel="0" collapsed="false">
      <c r="A29" s="241" t="n">
        <v>16.1</v>
      </c>
      <c r="B29" s="242" t="s">
        <v>96</v>
      </c>
      <c r="C29" s="241" t="s">
        <v>46</v>
      </c>
      <c r="D29" s="243" t="n">
        <v>1</v>
      </c>
      <c r="E29" s="244" t="n">
        <v>1</v>
      </c>
      <c r="F29" s="245" t="n">
        <f aca="false">D29*E29</f>
        <v>1</v>
      </c>
      <c r="G29" s="246" t="n">
        <v>0.01</v>
      </c>
      <c r="H29" s="247" t="n">
        <v>0.01</v>
      </c>
      <c r="I29" s="248"/>
      <c r="J29" s="249"/>
    </row>
    <row r="30" customFormat="false" ht="12.75" hidden="false" customHeight="false" outlineLevel="0" collapsed="false">
      <c r="A30" s="241" t="n">
        <v>16.2</v>
      </c>
      <c r="B30" s="242" t="s">
        <v>211</v>
      </c>
      <c r="C30" s="241" t="s">
        <v>46</v>
      </c>
      <c r="D30" s="243" t="n">
        <v>1</v>
      </c>
      <c r="E30" s="244" t="n">
        <v>1</v>
      </c>
      <c r="F30" s="245" t="n">
        <f aca="false">D30*E30</f>
        <v>1</v>
      </c>
      <c r="G30" s="246" t="n">
        <v>0.01</v>
      </c>
      <c r="H30" s="247" t="n">
        <v>0.01</v>
      </c>
      <c r="I30" s="248"/>
      <c r="J30" s="249"/>
    </row>
    <row r="31" customFormat="false" ht="12.75" hidden="false" customHeight="false" outlineLevel="0" collapsed="false">
      <c r="A31" s="260" t="s">
        <v>212</v>
      </c>
      <c r="B31" s="261" t="s">
        <v>213</v>
      </c>
      <c r="C31" s="260" t="s">
        <v>46</v>
      </c>
      <c r="D31" s="262" t="n">
        <v>1</v>
      </c>
      <c r="E31" s="262" t="n">
        <v>1</v>
      </c>
      <c r="F31" s="263" t="n">
        <f aca="false">D31*E31</f>
        <v>1</v>
      </c>
      <c r="G31" s="264" t="n">
        <v>0.01</v>
      </c>
      <c r="H31" s="265" t="n">
        <v>0.01</v>
      </c>
      <c r="I31" s="248"/>
      <c r="J31" s="266"/>
    </row>
    <row r="32" customFormat="false" ht="12.75" hidden="false" customHeight="false" outlineLevel="0" collapsed="false">
      <c r="A32" s="267" t="n">
        <v>16.3</v>
      </c>
      <c r="B32" s="268" t="s">
        <v>214</v>
      </c>
      <c r="C32" s="267" t="s">
        <v>46</v>
      </c>
      <c r="D32" s="244" t="n">
        <v>1</v>
      </c>
      <c r="E32" s="244" t="n">
        <v>1</v>
      </c>
      <c r="F32" s="245" t="n">
        <f aca="false">D32*E32</f>
        <v>1</v>
      </c>
      <c r="G32" s="246" t="n">
        <v>0.01</v>
      </c>
      <c r="H32" s="247" t="n">
        <v>0.01</v>
      </c>
      <c r="I32" s="269"/>
      <c r="J32" s="269"/>
    </row>
    <row r="33" customFormat="false" ht="12.75" hidden="false" customHeight="false" outlineLevel="0" collapsed="false">
      <c r="A33" s="225"/>
      <c r="B33" s="232"/>
    </row>
    <row r="34" customFormat="false" ht="12.75" hidden="false" customHeight="false" outlineLevel="0" collapsed="false">
      <c r="A34" s="225"/>
      <c r="B34" s="258" t="s">
        <v>215</v>
      </c>
      <c r="C34" s="259"/>
      <c r="D34" s="259"/>
      <c r="E34" s="259"/>
      <c r="F34" s="270"/>
    </row>
    <row r="35" customFormat="false" ht="12.75" hidden="false" customHeight="false" outlineLevel="0" collapsed="false">
      <c r="A35" s="225"/>
      <c r="B35" s="231" t="s">
        <v>216</v>
      </c>
    </row>
    <row r="36" customFormat="false" ht="13.5" hidden="false" customHeight="false" outlineLevel="0" collapsed="false">
      <c r="A36" s="225"/>
      <c r="B36" s="231" t="s">
        <v>217</v>
      </c>
    </row>
    <row r="37" customFormat="false" ht="13.5" hidden="false" customHeight="false" outlineLevel="0" collapsed="false">
      <c r="A37" s="271" t="s">
        <v>84</v>
      </c>
      <c r="B37" s="234" t="s">
        <v>85</v>
      </c>
      <c r="C37" s="272"/>
      <c r="D37" s="236"/>
      <c r="E37" s="273"/>
      <c r="F37" s="273"/>
      <c r="G37" s="274"/>
      <c r="H37" s="274"/>
      <c r="I37" s="275" t="n">
        <v>0.0278</v>
      </c>
      <c r="J37" s="276" t="n">
        <v>14</v>
      </c>
    </row>
    <row r="38" customFormat="false" ht="12.75" hidden="false" customHeight="false" outlineLevel="0" collapsed="false">
      <c r="A38" s="277" t="n">
        <v>14.1</v>
      </c>
      <c r="B38" s="278" t="s">
        <v>218</v>
      </c>
      <c r="C38" s="279" t="s">
        <v>46</v>
      </c>
      <c r="D38" s="244" t="n">
        <v>1</v>
      </c>
      <c r="E38" s="244" t="n">
        <v>1</v>
      </c>
      <c r="F38" s="245" t="n">
        <f aca="false">D38*E38</f>
        <v>1</v>
      </c>
      <c r="G38" s="246" t="n">
        <v>0.01</v>
      </c>
      <c r="H38" s="247" t="n">
        <v>0.01</v>
      </c>
      <c r="I38" s="280"/>
      <c r="J38" s="281"/>
    </row>
    <row r="39" customFormat="false" ht="12.75" hidden="false" customHeight="false" outlineLevel="0" collapsed="false">
      <c r="A39" s="267" t="n">
        <v>14.2</v>
      </c>
      <c r="B39" s="278" t="s">
        <v>219</v>
      </c>
      <c r="C39" s="282" t="s">
        <v>46</v>
      </c>
      <c r="D39" s="244" t="n">
        <v>1</v>
      </c>
      <c r="E39" s="244" t="n">
        <v>1</v>
      </c>
      <c r="F39" s="245" t="n">
        <f aca="false">D39*E39</f>
        <v>1</v>
      </c>
      <c r="G39" s="246" t="n">
        <v>0.01</v>
      </c>
      <c r="H39" s="247" t="n">
        <v>0.01</v>
      </c>
      <c r="I39" s="280"/>
      <c r="J39" s="281"/>
    </row>
    <row r="40" customFormat="false" ht="12.75" hidden="false" customHeight="false" outlineLevel="0" collapsed="false">
      <c r="A40" s="277" t="n">
        <v>14.3</v>
      </c>
      <c r="B40" s="278" t="s">
        <v>220</v>
      </c>
      <c r="C40" s="282" t="s">
        <v>46</v>
      </c>
      <c r="D40" s="244" t="n">
        <v>1</v>
      </c>
      <c r="E40" s="244" t="n">
        <v>1</v>
      </c>
      <c r="F40" s="245" t="n">
        <f aca="false">D40*E40</f>
        <v>1</v>
      </c>
      <c r="G40" s="246" t="n">
        <v>0.01</v>
      </c>
      <c r="H40" s="247" t="n">
        <v>0.01</v>
      </c>
      <c r="I40" s="280"/>
      <c r="J40" s="281"/>
    </row>
    <row r="41" customFormat="false" ht="12.75" hidden="false" customHeight="false" outlineLevel="0" collapsed="false">
      <c r="A41" s="267" t="n">
        <v>14.4</v>
      </c>
      <c r="B41" s="278" t="s">
        <v>221</v>
      </c>
      <c r="C41" s="282" t="s">
        <v>46</v>
      </c>
      <c r="D41" s="244" t="n">
        <v>1</v>
      </c>
      <c r="E41" s="244" t="n">
        <v>1</v>
      </c>
      <c r="F41" s="245" t="n">
        <f aca="false">D41*E41</f>
        <v>1</v>
      </c>
      <c r="G41" s="246" t="n">
        <v>0.01</v>
      </c>
      <c r="H41" s="247" t="n">
        <v>0.01</v>
      </c>
      <c r="I41" s="280"/>
      <c r="J41" s="281"/>
    </row>
    <row r="42" customFormat="false" ht="12.75" hidden="false" customHeight="false" outlineLevel="0" collapsed="false">
      <c r="A42" s="277" t="n">
        <v>14.5</v>
      </c>
      <c r="B42" s="278" t="s">
        <v>222</v>
      </c>
      <c r="C42" s="282" t="s">
        <v>46</v>
      </c>
      <c r="D42" s="244" t="n">
        <v>1</v>
      </c>
      <c r="E42" s="244" t="n">
        <v>1</v>
      </c>
      <c r="F42" s="245" t="n">
        <f aca="false">D42*E42</f>
        <v>1</v>
      </c>
      <c r="G42" s="246" t="n">
        <v>0.01</v>
      </c>
      <c r="H42" s="247" t="n">
        <v>0.01</v>
      </c>
      <c r="I42" s="280"/>
      <c r="J42" s="281"/>
    </row>
    <row r="43" customFormat="false" ht="12.75" hidden="false" customHeight="false" outlineLevel="0" collapsed="false">
      <c r="A43" s="267" t="n">
        <v>14.6</v>
      </c>
      <c r="B43" s="278" t="s">
        <v>223</v>
      </c>
      <c r="C43" s="282" t="s">
        <v>46</v>
      </c>
      <c r="D43" s="244" t="n">
        <v>1</v>
      </c>
      <c r="E43" s="244" t="n">
        <v>1</v>
      </c>
      <c r="F43" s="245" t="n">
        <f aca="false">D43*E43</f>
        <v>1</v>
      </c>
      <c r="G43" s="246" t="n">
        <v>0.01</v>
      </c>
      <c r="H43" s="247" t="n">
        <v>0.01</v>
      </c>
      <c r="I43" s="280"/>
      <c r="J43" s="281"/>
    </row>
    <row r="44" customFormat="false" ht="12.75" hidden="false" customHeight="false" outlineLevel="0" collapsed="false">
      <c r="A44" s="277" t="n">
        <v>14.7</v>
      </c>
      <c r="B44" s="278" t="s">
        <v>224</v>
      </c>
      <c r="C44" s="282" t="s">
        <v>46</v>
      </c>
      <c r="D44" s="244" t="n">
        <v>1</v>
      </c>
      <c r="E44" s="244" t="n">
        <v>1</v>
      </c>
      <c r="F44" s="245" t="n">
        <f aca="false">D44*E44</f>
        <v>1</v>
      </c>
      <c r="G44" s="246" t="n">
        <v>0.01</v>
      </c>
      <c r="H44" s="247" t="n">
        <v>0.01</v>
      </c>
      <c r="I44" s="280"/>
      <c r="J44" s="281"/>
    </row>
    <row r="45" customFormat="false" ht="12.75" hidden="false" customHeight="false" outlineLevel="0" collapsed="false">
      <c r="A45" s="267" t="n">
        <v>14.8</v>
      </c>
      <c r="B45" s="283" t="s">
        <v>225</v>
      </c>
      <c r="C45" s="284" t="s">
        <v>46</v>
      </c>
      <c r="D45" s="285" t="n">
        <v>1</v>
      </c>
      <c r="E45" s="244" t="n">
        <v>1</v>
      </c>
      <c r="F45" s="245" t="n">
        <f aca="false">D45*E45</f>
        <v>1</v>
      </c>
      <c r="G45" s="246" t="n">
        <v>0.01</v>
      </c>
      <c r="H45" s="247" t="n">
        <v>0.01</v>
      </c>
      <c r="I45" s="286"/>
      <c r="J45" s="287"/>
    </row>
    <row r="46" customFormat="false" ht="12.75" hidden="false" customHeight="false" outlineLevel="0" collapsed="false">
      <c r="A46" s="277" t="n">
        <v>14.9</v>
      </c>
      <c r="B46" s="288" t="s">
        <v>226</v>
      </c>
      <c r="C46" s="284" t="s">
        <v>67</v>
      </c>
      <c r="D46" s="285" t="n">
        <v>1</v>
      </c>
      <c r="E46" s="244" t="n">
        <v>1</v>
      </c>
      <c r="F46" s="245" t="n">
        <f aca="false">D46*E46</f>
        <v>1</v>
      </c>
      <c r="G46" s="246" t="n">
        <v>0.01</v>
      </c>
      <c r="H46" s="247" t="n">
        <v>0.01</v>
      </c>
      <c r="I46" s="269"/>
      <c r="J46" s="289"/>
    </row>
    <row r="47" customFormat="false" ht="12.75" hidden="false" customHeight="false" outlineLevel="0" collapsed="false">
      <c r="A47" s="279" t="n">
        <v>14.1</v>
      </c>
      <c r="B47" s="288" t="s">
        <v>90</v>
      </c>
      <c r="C47" s="282" t="s">
        <v>67</v>
      </c>
      <c r="D47" s="285" t="n">
        <v>1</v>
      </c>
      <c r="E47" s="244" t="n">
        <v>1</v>
      </c>
      <c r="F47" s="245" t="n">
        <f aca="false">D47*E47</f>
        <v>1</v>
      </c>
      <c r="G47" s="246" t="n">
        <v>0.01</v>
      </c>
      <c r="H47" s="247" t="n">
        <v>0.01</v>
      </c>
      <c r="I47" s="269"/>
      <c r="J47" s="289"/>
    </row>
    <row r="48" customFormat="false" ht="12.75" hidden="false" customHeight="false" outlineLevel="0" collapsed="false">
      <c r="A48" s="267" t="n">
        <v>14.11</v>
      </c>
      <c r="B48" s="268" t="s">
        <v>227</v>
      </c>
      <c r="C48" s="267" t="s">
        <v>46</v>
      </c>
      <c r="D48" s="244" t="n">
        <v>1</v>
      </c>
      <c r="E48" s="244" t="n">
        <v>1</v>
      </c>
      <c r="F48" s="245" t="n">
        <f aca="false">D48*E48</f>
        <v>1</v>
      </c>
      <c r="G48" s="246" t="n">
        <v>0.01</v>
      </c>
      <c r="H48" s="247" t="n">
        <v>0.01</v>
      </c>
      <c r="I48" s="280"/>
      <c r="J48" s="281"/>
    </row>
    <row r="49" customFormat="false" ht="12.75" hidden="false" customHeight="false" outlineLevel="0" collapsed="false">
      <c r="A49" s="267" t="n">
        <v>14.12</v>
      </c>
      <c r="B49" s="268" t="s">
        <v>228</v>
      </c>
      <c r="C49" s="267" t="s">
        <v>46</v>
      </c>
      <c r="D49" s="244" t="n">
        <v>1</v>
      </c>
      <c r="E49" s="244" t="n">
        <v>1</v>
      </c>
      <c r="F49" s="245" t="n">
        <f aca="false">D49*E49</f>
        <v>1</v>
      </c>
      <c r="G49" s="246" t="n">
        <v>0.01</v>
      </c>
      <c r="H49" s="247" t="n">
        <v>0.01</v>
      </c>
      <c r="I49" s="280"/>
      <c r="J49" s="281"/>
    </row>
    <row r="50" customFormat="false" ht="12.75" hidden="false" customHeight="false" outlineLevel="0" collapsed="false">
      <c r="A50" s="282" t="n">
        <v>14.13</v>
      </c>
      <c r="B50" s="288" t="s">
        <v>229</v>
      </c>
      <c r="C50" s="282" t="s">
        <v>46</v>
      </c>
      <c r="D50" s="285" t="n">
        <v>1</v>
      </c>
      <c r="E50" s="244" t="n">
        <v>1</v>
      </c>
      <c r="F50" s="245" t="n">
        <f aca="false">D50*E50</f>
        <v>1</v>
      </c>
      <c r="G50" s="246" t="n">
        <v>0.01</v>
      </c>
      <c r="H50" s="247" t="n">
        <v>0.01</v>
      </c>
      <c r="I50" s="269"/>
      <c r="J50" s="289"/>
    </row>
    <row r="51" customFormat="false" ht="13.5" hidden="false" customHeight="false" outlineLevel="0" collapsed="false">
      <c r="A51" s="290" t="n">
        <v>14.15</v>
      </c>
      <c r="B51" s="291" t="s">
        <v>230</v>
      </c>
      <c r="C51" s="290" t="s">
        <v>46</v>
      </c>
      <c r="D51" s="292" t="n">
        <v>1</v>
      </c>
      <c r="E51" s="262" t="n">
        <v>1</v>
      </c>
      <c r="F51" s="263" t="n">
        <f aca="false">D51*E51</f>
        <v>1</v>
      </c>
      <c r="G51" s="264" t="n">
        <v>0.01</v>
      </c>
      <c r="H51" s="265" t="n">
        <v>0.01</v>
      </c>
      <c r="I51" s="269"/>
      <c r="J51" s="289"/>
    </row>
    <row r="52" customFormat="false" ht="13.5" hidden="false" customHeight="false" outlineLevel="0" collapsed="false">
      <c r="A52" s="271" t="s">
        <v>91</v>
      </c>
      <c r="B52" s="234" t="s">
        <v>92</v>
      </c>
      <c r="C52" s="272"/>
      <c r="D52" s="236"/>
      <c r="E52" s="273"/>
      <c r="F52" s="273"/>
      <c r="G52" s="274"/>
      <c r="H52" s="274"/>
      <c r="I52" s="275" t="n">
        <v>0.0078</v>
      </c>
      <c r="J52" s="276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1226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2014-12-08T11:34:35Z</dcterms:created>
  <dc:creator>Valeria Càceres</dc:creator>
  <dc:description/>
  <dc:language>es-UY</dc:language>
  <cp:lastModifiedBy/>
  <cp:lastPrinted>2018-08-30T18:29:55Z</cp:lastPrinted>
  <dcterms:modified xsi:type="dcterms:W3CDTF">2021-12-21T13:30:00Z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